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7.2026\"/>
    </mc:Choice>
  </mc:AlternateContent>
  <xr:revisionPtr revIDLastSave="0" documentId="13_ncr:1_{009A587F-5534-40AC-B120-8CF72A118C23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5" l="1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CA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<sst xmlns="http://schemas.openxmlformats.org/spreadsheetml/2006/main" count="427" uniqueCount="145">
  <si>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</si>
  <si>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</si>
  <si>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</si>
  <si>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</si>
  <si>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</si>
  <si>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</si>
  <si>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</si>
  <si>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</si>
  <si>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</si>
  <si>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</si>
  <si>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</si>
  <si>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</si>
  <si>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</si>
  <si>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</si>
  <si>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</si>
  <si>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</si>
  <si>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</si>
  <si>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</si>
  <si>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</si>
  <si>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</si>
  <si>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</si>
  <si>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</si>
  <si>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</si>
  <si>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</si>
  <si>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</si>
  <si>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</si>
  <si>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</si>
  <si>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</si>
  <si>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</si>
  <si>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</si>
  <si>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</si>
  <si>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</si>
  <si>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</si>
  <si>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</si>
  <si>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</si>
  <si>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</si>
  <si>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</si>
  <si>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</si>
  <si>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</si>
  <si>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</si>
  <si>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</si>
  <si>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</si>
  <si>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</si>
  <si>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</si>
  <si>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</si>
  <si>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</si>
  <si>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</si>
  <si>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</si>
  <si>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</si>
  <si>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</si>
  <si>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</si>
  <si>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</si>
  <si>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</si>
  <si>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</si>
  <si>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</si>
  <si>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</si>
  <si>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</si>
  <si>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</si>
  <si>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</si>
  <si>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</si>
  <si>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</si>
  <si>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</si>
  <si>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</si>
  <si>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</si>
  <si>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</si>
  <si>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</si>
  <si>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</si>
  <si>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</si>
  <si>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</si>
  <si>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</si>
  <si>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</si>
  <si>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</si>
  <si>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</si>
  <si>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</si>
  <si>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</si>
  <si>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</si>
  <si>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</si>
  <si>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</si>
  <si>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</si>
  <si>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</si>
  <si>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</si>
  <si>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</si>
  <si>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</si>
  <si>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</si>
  <si>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</si>
  <si>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</si>
  <si>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</si>
  <si>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</si>
  <si>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</si>
  <si>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</si>
  <si>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</si>
  <si>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</si>
  <si>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</si>
  <si>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</si>
  <si>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</si>
  <si>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</si>
  <si>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</si>
  <si>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</si>
  <si>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</si>
  <si>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</si>
  <si>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</si>
  <si>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</si>
  <si>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</si>
  <si>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</si>
  <si>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</si>
  <si>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</si>
  <si>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</si>
  <si>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</si>
  <si>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</si>
  <si>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</si>
  <si>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</si>
  <si>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</si>
  <si>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</si>
  <si>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</si>
  <si>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</si>
  <si>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</si>
  <si>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</si>
  <si>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</si>
  <si>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</si>
  <si>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</si>
  <si>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</si>
  <si>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</si>
  <si>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</si>
  <si>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</si>
  <si>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</si>
  <si>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</si>
  <si>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</si>
  <si>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</si>
  <si>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</si>
  <si>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</si>
  <si>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</si>
  <si>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</si>
  <si>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</si>
  <si>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</si>
  <si>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</si>
  <si>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</si>
  <si>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</si>
  <si>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7 ամիս</t>
  </si>
  <si>
    <t>ծրագիր
3-րդ եռամսյակ</t>
  </si>
  <si>
    <t xml:space="preserve">փաստ                   (7 ամիս)                                                                           </t>
  </si>
  <si>
    <t xml:space="preserve">ծրագիր 
տարեկան 31.07.2026թ. դրությամբ                                                                                                         </t>
  </si>
  <si>
    <t>7 ամսվա կատ. %-ը
3-րդ եռամսյակի պլանի նկատմամբ</t>
  </si>
  <si>
    <t>7 ամսվա կատ. %-ը
տարեկան պլանի նկատմամբ</t>
  </si>
  <si>
    <t>աղբահանության վճար  ծրագիր          3-րդ եռամսյակ</t>
  </si>
  <si>
    <t>աղբահանության վճար փաստ.
7ամիս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</si>
</sst>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7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165" fontId="17" fillId="0" borderId="16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1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3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 wrapText="1"/>
    </xf>
    <xf numFmtId="165" fontId="17" fillId="0" borderId="31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 wrapText="1"/>
    </xf>
    <xf numFmtId="165" fontId="17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28" sqref="S28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36" t="s">
        <v>117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45" t="s">
        <v>137</v>
      </c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37"/>
      <c r="CA2" s="237"/>
      <c r="CB2" s="237"/>
      <c r="CC2" s="237"/>
      <c r="CD2" s="237"/>
      <c r="CE2" s="237"/>
      <c r="CF2" s="237"/>
      <c r="CG2" s="237"/>
      <c r="CH2" s="139"/>
      <c r="CI2" s="139"/>
      <c r="CJ2" s="139"/>
      <c r="CK2" s="139"/>
      <c r="CL2" s="139"/>
      <c r="CM2" s="139"/>
      <c r="CN2" s="237"/>
      <c r="CO2" s="237"/>
      <c r="CP2" s="237"/>
      <c r="CQ2" s="237"/>
      <c r="CR2" s="237"/>
      <c r="CS2" s="237"/>
      <c r="CT2" s="237"/>
      <c r="CU2" s="237"/>
      <c r="CV2" s="237"/>
      <c r="CW2" s="237"/>
      <c r="CX2" s="237"/>
      <c r="CY2" s="237"/>
      <c r="CZ2" s="237"/>
      <c r="DA2" s="237"/>
      <c r="DB2" s="237"/>
      <c r="DC2" s="237"/>
      <c r="DD2" s="237"/>
      <c r="DE2" s="237"/>
      <c r="DF2" s="237"/>
      <c r="DG2" s="237"/>
      <c r="DH2" s="237"/>
      <c r="DI2" s="237"/>
      <c r="DJ2" s="237"/>
      <c r="DK2" s="237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46" t="s">
        <v>64</v>
      </c>
      <c r="P3" s="246"/>
      <c r="Q3" s="246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46" t="s">
        <v>64</v>
      </c>
      <c r="AE3" s="246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46" t="s">
        <v>64</v>
      </c>
      <c r="AS3" s="246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46" t="s">
        <v>64</v>
      </c>
      <c r="BG3" s="246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46" t="s">
        <v>64</v>
      </c>
      <c r="BU3" s="246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46" t="s">
        <v>64</v>
      </c>
      <c r="CI3" s="246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49" t="s">
        <v>57</v>
      </c>
      <c r="B4" s="252" t="s">
        <v>56</v>
      </c>
      <c r="C4" s="258" t="s">
        <v>122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9"/>
      <c r="Q4" s="255" t="s">
        <v>136</v>
      </c>
      <c r="R4" s="233" t="s">
        <v>116</v>
      </c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5"/>
      <c r="AF4" s="260" t="s">
        <v>128</v>
      </c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2"/>
      <c r="AT4" s="230" t="s">
        <v>126</v>
      </c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2"/>
      <c r="BH4" s="230" t="s">
        <v>129</v>
      </c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2"/>
      <c r="BV4" s="240" t="s">
        <v>39</v>
      </c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30" t="s">
        <v>40</v>
      </c>
      <c r="CK4" s="231"/>
      <c r="CL4" s="231"/>
      <c r="CM4" s="231"/>
      <c r="CN4" s="231"/>
      <c r="CO4" s="231"/>
      <c r="CP4" s="231"/>
      <c r="CQ4" s="231"/>
      <c r="CR4" s="231"/>
      <c r="CS4" s="231"/>
      <c r="CT4" s="231"/>
      <c r="CU4" s="231"/>
      <c r="CV4" s="231"/>
      <c r="CW4" s="232"/>
      <c r="CX4" s="230" t="s">
        <v>41</v>
      </c>
      <c r="CY4" s="231"/>
      <c r="CZ4" s="231"/>
      <c r="DA4" s="231"/>
      <c r="DB4" s="231"/>
      <c r="DC4" s="231"/>
      <c r="DD4" s="231"/>
      <c r="DE4" s="231"/>
      <c r="DF4" s="231"/>
      <c r="DG4" s="231"/>
      <c r="DH4" s="231"/>
      <c r="DI4" s="231"/>
      <c r="DJ4" s="231"/>
      <c r="DK4" s="232"/>
      <c r="DL4" s="233" t="s">
        <v>130</v>
      </c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5"/>
    </row>
    <row r="5" spans="1:134" s="140" customFormat="1" ht="29.25" customHeight="1" x14ac:dyDescent="0.25">
      <c r="A5" s="250"/>
      <c r="B5" s="253"/>
      <c r="C5" s="227" t="s">
        <v>131</v>
      </c>
      <c r="D5" s="217"/>
      <c r="E5" s="217"/>
      <c r="F5" s="217"/>
      <c r="G5" s="217"/>
      <c r="H5" s="217"/>
      <c r="I5" s="217"/>
      <c r="J5" s="220" t="s">
        <v>132</v>
      </c>
      <c r="K5" s="220"/>
      <c r="L5" s="220"/>
      <c r="M5" s="220"/>
      <c r="N5" s="221"/>
      <c r="O5" s="218" t="s">
        <v>133</v>
      </c>
      <c r="P5" s="218" t="s">
        <v>134</v>
      </c>
      <c r="Q5" s="256"/>
      <c r="R5" s="228" t="str">
        <f>C5</f>
        <v>2025թ.</v>
      </c>
      <c r="S5" s="229"/>
      <c r="T5" s="229"/>
      <c r="U5" s="229"/>
      <c r="V5" s="229"/>
      <c r="W5" s="229"/>
      <c r="X5" s="227"/>
      <c r="Y5" s="226" t="str">
        <f>J5</f>
        <v>2026թ.</v>
      </c>
      <c r="Z5" s="226"/>
      <c r="AA5" s="226"/>
      <c r="AB5" s="226"/>
      <c r="AC5" s="226"/>
      <c r="AD5" s="218" t="str">
        <f>O5</f>
        <v>2025թ. ծրագրի  աճը 2026թ.        ծրագրի համեմատ /%/</v>
      </c>
      <c r="AE5" s="224" t="str">
        <f>P5</f>
        <v>2025թ. փաստ. աճը 2026թ. փաստ       համեմատ    /հազ. դրամ./</v>
      </c>
      <c r="AF5" s="243" t="str">
        <f>R5</f>
        <v>2025թ.</v>
      </c>
      <c r="AG5" s="244"/>
      <c r="AH5" s="244"/>
      <c r="AI5" s="244"/>
      <c r="AJ5" s="244"/>
      <c r="AK5" s="244"/>
      <c r="AL5" s="244"/>
      <c r="AM5" s="220" t="str">
        <f>Y5</f>
        <v>2026թ.</v>
      </c>
      <c r="AN5" s="220"/>
      <c r="AO5" s="220"/>
      <c r="AP5" s="220"/>
      <c r="AQ5" s="220"/>
      <c r="AR5" s="247" t="str">
        <f>AD5</f>
        <v>2025թ. ծրագրի  աճը 2026թ.        ծրագրի համեմատ /%/</v>
      </c>
      <c r="AS5" s="222" t="str">
        <f>AE5</f>
        <v>2025թ. փաստ. աճը 2026թ. փաստ       համեմատ    /հազ. դրամ./</v>
      </c>
      <c r="AT5" s="216" t="str">
        <f>AF5</f>
        <v>2025թ.</v>
      </c>
      <c r="AU5" s="217"/>
      <c r="AV5" s="217"/>
      <c r="AW5" s="217"/>
      <c r="AX5" s="217"/>
      <c r="AY5" s="217"/>
      <c r="AZ5" s="217"/>
      <c r="BA5" s="226" t="str">
        <f>AM5</f>
        <v>2026թ.</v>
      </c>
      <c r="BB5" s="226"/>
      <c r="BC5" s="226"/>
      <c r="BD5" s="226"/>
      <c r="BE5" s="226"/>
      <c r="BF5" s="218" t="str">
        <f>AR5</f>
        <v>2025թ. ծրագրի  աճը 2026թ.        ծրագրի համեմատ /%/</v>
      </c>
      <c r="BG5" s="224" t="str">
        <f>AS5</f>
        <v>2025թ. փաստ. աճը 2026թ. փաստ       համեմատ    /հազ. դրամ./</v>
      </c>
      <c r="BH5" s="228" t="str">
        <f>AT5</f>
        <v>2025թ.</v>
      </c>
      <c r="BI5" s="229"/>
      <c r="BJ5" s="229"/>
      <c r="BK5" s="229"/>
      <c r="BL5" s="229"/>
      <c r="BM5" s="229"/>
      <c r="BN5" s="227"/>
      <c r="BO5" s="219" t="str">
        <f>BA5</f>
        <v>2026թ.</v>
      </c>
      <c r="BP5" s="220"/>
      <c r="BQ5" s="220"/>
      <c r="BR5" s="220"/>
      <c r="BS5" s="221"/>
      <c r="BT5" s="218" t="str">
        <f>BF5</f>
        <v>2025թ. ծրագրի  աճը 2026թ.        ծրագրի համեմատ /%/</v>
      </c>
      <c r="BU5" s="224" t="str">
        <f>BG5</f>
        <v>2025թ. փաստ. աճը 2026թ. փաստ       համեմատ    /հազ. դրամ./</v>
      </c>
      <c r="BV5" s="216" t="str">
        <f>BH5</f>
        <v>2025թ.</v>
      </c>
      <c r="BW5" s="217"/>
      <c r="BX5" s="217"/>
      <c r="BY5" s="217"/>
      <c r="BZ5" s="217"/>
      <c r="CA5" s="217"/>
      <c r="CB5" s="217"/>
      <c r="CC5" s="213" t="str">
        <f>BO5</f>
        <v>2026թ.</v>
      </c>
      <c r="CD5" s="213"/>
      <c r="CE5" s="213"/>
      <c r="CF5" s="213"/>
      <c r="CG5" s="213"/>
      <c r="CH5" s="214" t="str">
        <f>BT5</f>
        <v>2025թ. ծրագրի  աճը 2026թ.        ծրագրի համեմատ /%/</v>
      </c>
      <c r="CI5" s="238" t="str">
        <f>BU5</f>
        <v>2025թ. փաստ. աճը 2026թ. փաստ       համեմատ    /հազ. դրամ./</v>
      </c>
      <c r="CJ5" s="216" t="str">
        <f>BV5</f>
        <v>2025թ.</v>
      </c>
      <c r="CK5" s="217"/>
      <c r="CL5" s="217"/>
      <c r="CM5" s="217"/>
      <c r="CN5" s="217"/>
      <c r="CO5" s="217"/>
      <c r="CP5" s="217"/>
      <c r="CQ5" s="226" t="str">
        <f>CC5</f>
        <v>2026թ.</v>
      </c>
      <c r="CR5" s="226"/>
      <c r="CS5" s="226"/>
      <c r="CT5" s="226"/>
      <c r="CU5" s="226"/>
      <c r="CV5" s="218" t="str">
        <f>CH5</f>
        <v>2025թ. ծրագրի  աճը 2026թ.        ծրագրի համեմատ /%/</v>
      </c>
      <c r="CW5" s="224" t="str">
        <f>CI5</f>
        <v>2025թ. փաստ. աճը 2026թ. փաստ       համեմատ    /հազ. դրամ./</v>
      </c>
      <c r="CX5" s="216" t="str">
        <f>CJ5</f>
        <v>2025թ.</v>
      </c>
      <c r="CY5" s="217"/>
      <c r="CZ5" s="217"/>
      <c r="DA5" s="217"/>
      <c r="DB5" s="217"/>
      <c r="DC5" s="217"/>
      <c r="DD5" s="217"/>
      <c r="DE5" s="226" t="str">
        <f>CQ5</f>
        <v>2026թ.</v>
      </c>
      <c r="DF5" s="226"/>
      <c r="DG5" s="226"/>
      <c r="DH5" s="226"/>
      <c r="DI5" s="226"/>
      <c r="DJ5" s="218" t="str">
        <f>CV5</f>
        <v>2025թ. ծրագրի  աճը 2026թ.        ծրագրի համեմատ /%/</v>
      </c>
      <c r="DK5" s="224" t="str">
        <f>CW5</f>
        <v>2025թ. փաստ. աճը 2026թ. փաստ       համեմատ    /հազ. դրամ./</v>
      </c>
      <c r="DL5" s="228" t="str">
        <f>CX5</f>
        <v>2025թ.</v>
      </c>
      <c r="DM5" s="229"/>
      <c r="DN5" s="229"/>
      <c r="DO5" s="229"/>
      <c r="DP5" s="229"/>
      <c r="DQ5" s="229"/>
      <c r="DR5" s="227"/>
      <c r="DS5" s="226" t="str">
        <f>DE5</f>
        <v>2026թ.</v>
      </c>
      <c r="DT5" s="226"/>
      <c r="DU5" s="226"/>
      <c r="DV5" s="226"/>
      <c r="DW5" s="226"/>
      <c r="DX5" s="226"/>
      <c r="DY5" s="226"/>
      <c r="DZ5" s="226"/>
      <c r="EA5" s="226"/>
      <c r="EB5" s="226"/>
      <c r="EC5" s="218" t="str">
        <f>DJ5</f>
        <v>2025թ. ծրագրի  աճը 2026թ.        ծրագրի համեմատ /%/</v>
      </c>
      <c r="ED5" s="224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51"/>
      <c r="B6" s="254"/>
      <c r="C6" s="190" t="s">
        <v>120</v>
      </c>
      <c r="D6" s="160" t="s">
        <v>121</v>
      </c>
      <c r="E6" s="161" t="s">
        <v>138</v>
      </c>
      <c r="F6" s="162" t="s">
        <v>123</v>
      </c>
      <c r="G6" s="163" t="s">
        <v>139</v>
      </c>
      <c r="H6" s="164" t="s">
        <v>141</v>
      </c>
      <c r="I6" s="164" t="s">
        <v>142</v>
      </c>
      <c r="J6" s="165" t="s">
        <v>140</v>
      </c>
      <c r="K6" s="166" t="str">
        <f>E6</f>
        <v>ծրագիր
3-րդ եռամսյակ</v>
      </c>
      <c r="L6" s="162" t="str">
        <f>G6</f>
        <v xml:space="preserve">փաստ                   (7 ամիս)                                                                           </v>
      </c>
      <c r="M6" s="167" t="str">
        <f>H6</f>
        <v>7 ամսվա կատ. %-ը
3-րդ եռամսյակի պլանի նկատմամբ</v>
      </c>
      <c r="N6" s="164" t="str">
        <f>I6</f>
        <v>7 ամսվա կատ. %-ը
տարեկան պլանի նկատմամբ</v>
      </c>
      <c r="O6" s="215"/>
      <c r="P6" s="215"/>
      <c r="Q6" s="257"/>
      <c r="R6" s="184" t="s">
        <v>118</v>
      </c>
      <c r="S6" s="160" t="s">
        <v>119</v>
      </c>
      <c r="T6" s="161" t="str">
        <f>K6</f>
        <v>ծրագիր
3-րդ եռամսյակ</v>
      </c>
      <c r="U6" s="162" t="s">
        <v>123</v>
      </c>
      <c r="V6" s="162" t="str">
        <f>L6</f>
        <v xml:space="preserve">փաստ                   (7 ամիս)                                                                           </v>
      </c>
      <c r="W6" s="164" t="str">
        <f>M6</f>
        <v>7 ամսվա կատ. %-ը
3-րդ եռամսյակի պլանի նկատմամբ</v>
      </c>
      <c r="X6" s="164" t="str">
        <f>N6</f>
        <v>7 ամսվա կատ. %-ը
տարեկան պլանի նկատմամբ</v>
      </c>
      <c r="Y6" s="165" t="str">
        <f>J6</f>
        <v xml:space="preserve">ծրագիր 
տարեկան 31.07.2026թ. դրությամբ                                                                                                         </v>
      </c>
      <c r="Z6" s="166" t="str">
        <f>T6</f>
        <v>ծրագիր
3-րդ եռամսյակ</v>
      </c>
      <c r="AA6" s="162" t="str">
        <f>V6</f>
        <v xml:space="preserve">փաստ                   (7 ամիս)                                                                           </v>
      </c>
      <c r="AB6" s="167" t="str">
        <f>W6</f>
        <v>7 ամսվա կատ. %-ը
3-րդ եռամսյակի պլանի նկատմամբ</v>
      </c>
      <c r="AC6" s="164" t="str">
        <f>X6</f>
        <v>7 ամսվա կատ. %-ը
տարեկան պլանի նկատմամբ</v>
      </c>
      <c r="AD6" s="215"/>
      <c r="AE6" s="225"/>
      <c r="AF6" s="184" t="s">
        <v>118</v>
      </c>
      <c r="AG6" s="165" t="s">
        <v>119</v>
      </c>
      <c r="AH6" s="161" t="str">
        <f>Z6</f>
        <v>ծրագիր
3-րդ եռամսյակ</v>
      </c>
      <c r="AI6" s="162" t="s">
        <v>123</v>
      </c>
      <c r="AJ6" s="162" t="str">
        <f>AA6</f>
        <v xml:space="preserve">փաստ                   (7 ամիս)                                                                           </v>
      </c>
      <c r="AK6" s="164" t="str">
        <f>AB6</f>
        <v>7 ամսվա կատ. %-ը
3-րդ եռամսյակի պլանի նկատմամբ</v>
      </c>
      <c r="AL6" s="164" t="str">
        <f>AC6</f>
        <v>7 ամսվա կատ. %-ը
տարեկան պլանի նկատմամբ</v>
      </c>
      <c r="AM6" s="165" t="str">
        <f>Y6</f>
        <v xml:space="preserve">ծրագիր 
տարեկան 31.07.2026թ. դրությամբ                                                                                                         </v>
      </c>
      <c r="AN6" s="166" t="str">
        <f>AH6</f>
        <v>ծրագիր
3-րդ եռամսյակ</v>
      </c>
      <c r="AO6" s="162" t="str">
        <f>AJ6</f>
        <v xml:space="preserve">փաստ                   (7 ամիս)                                                                           </v>
      </c>
      <c r="AP6" s="167" t="str">
        <f>AK6</f>
        <v>7 ամսվա կատ. %-ը
3-րդ եռամսյակի պլանի նկատմամբ</v>
      </c>
      <c r="AQ6" s="164" t="str">
        <f>AL6</f>
        <v>7 ամսվա կատ. %-ը
տարեկան պլանի նկատմամբ</v>
      </c>
      <c r="AR6" s="248"/>
      <c r="AS6" s="223"/>
      <c r="AT6" s="184" t="s">
        <v>118</v>
      </c>
      <c r="AU6" s="160" t="s">
        <v>119</v>
      </c>
      <c r="AV6" s="161" t="str">
        <f>AN6</f>
        <v>ծրագիր
3-րդ եռամսյակ</v>
      </c>
      <c r="AW6" s="162" t="s">
        <v>123</v>
      </c>
      <c r="AX6" s="162" t="str">
        <f>AO6</f>
        <v xml:space="preserve">փաստ                   (7 ամիս)                                                                           </v>
      </c>
      <c r="AY6" s="164" t="str">
        <f>AP6</f>
        <v>7 ամսվա կատ. %-ը
3-րդ եռամսյակի պլանի նկատմամբ</v>
      </c>
      <c r="AZ6" s="164" t="str">
        <f>AQ6</f>
        <v>7 ամսվա կատ. %-ը
տարեկան պլանի նկատմամբ</v>
      </c>
      <c r="BA6" s="165" t="str">
        <f>AM6</f>
        <v xml:space="preserve">ծրագիր 
տարեկան 31.07.2026թ. դրությամբ                                                                                                         </v>
      </c>
      <c r="BB6" s="166" t="str">
        <f>AV6</f>
        <v>ծրագիր
3-րդ եռամսյակ</v>
      </c>
      <c r="BC6" s="162" t="str">
        <f>AX6</f>
        <v xml:space="preserve">փաստ                   (7 ամիս)                                                                           </v>
      </c>
      <c r="BD6" s="167" t="str">
        <f>AY6</f>
        <v>7 ամսվա կատ. %-ը
3-րդ եռամսյակի պլանի նկատմամբ</v>
      </c>
      <c r="BE6" s="164" t="str">
        <f>AZ6</f>
        <v>7 ամսվա կատ. %-ը
տարեկան պլանի նկատմամբ</v>
      </c>
      <c r="BF6" s="215"/>
      <c r="BG6" s="225"/>
      <c r="BH6" s="191" t="s">
        <v>118</v>
      </c>
      <c r="BI6" s="160" t="s">
        <v>119</v>
      </c>
      <c r="BJ6" s="161" t="str">
        <f>BB6</f>
        <v>ծրագիր
3-րդ եռամսյակ</v>
      </c>
      <c r="BK6" s="162" t="s">
        <v>123</v>
      </c>
      <c r="BL6" s="162" t="str">
        <f>BC6</f>
        <v xml:space="preserve">փաստ                   (7 ամիս)                                                                           </v>
      </c>
      <c r="BM6" s="164" t="str">
        <f>BD6</f>
        <v>7 ամսվա կատ. %-ը
3-րդ եռամսյակի պլանի նկատմամբ</v>
      </c>
      <c r="BN6" s="164" t="str">
        <f>BE6</f>
        <v>7 ամսվա կատ. %-ը
տարեկան պլանի նկատմամբ</v>
      </c>
      <c r="BO6" s="165" t="str">
        <f>BA6</f>
        <v xml:space="preserve">ծրագիր 
տարեկան 31.07.2026թ. դրությամբ                                                                                                         </v>
      </c>
      <c r="BP6" s="166" t="str">
        <f>BJ6</f>
        <v>ծրագիր
3-րդ եռամսյակ</v>
      </c>
      <c r="BQ6" s="162" t="str">
        <f>BL6</f>
        <v xml:space="preserve">փաստ                   (7 ամիս)                                                                           </v>
      </c>
      <c r="BR6" s="167" t="str">
        <f>BM6</f>
        <v>7 ամսվա կատ. %-ը
3-րդ եռամսյակի պլանի նկատմամբ</v>
      </c>
      <c r="BS6" s="166" t="str">
        <f>BN6</f>
        <v>7 ամսվա կատ. %-ը
տարեկան պլանի նկատմամբ</v>
      </c>
      <c r="BT6" s="215"/>
      <c r="BU6" s="225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(7 ամիս)                                                                           </v>
      </c>
      <c r="CA6" s="164" t="str">
        <f>CF6</f>
        <v>7 ամսվա կատ. %-ը
3-րդ եռամսյակի պլանի նկատմամբ</v>
      </c>
      <c r="CB6" s="164" t="str">
        <f>CG6</f>
        <v>7 ամսվա կատ. %-ը
տարեկան պլանի նկատմամբ</v>
      </c>
      <c r="CC6" s="165" t="str">
        <f>BO6</f>
        <v xml:space="preserve">ծրագիր 
տարեկան 31.07.2026թ. դրությամբ                                                                                                         </v>
      </c>
      <c r="CD6" s="166" t="str">
        <f>BP6</f>
        <v>ծրագիր
3-րդ եռամսյակ</v>
      </c>
      <c r="CE6" s="162" t="str">
        <f>BQ6</f>
        <v xml:space="preserve">փաստ                   (7 ամիս)                                                                           </v>
      </c>
      <c r="CF6" s="167" t="str">
        <f>BR6</f>
        <v>7 ամսվա կատ. %-ը
3-րդ եռամսյակի պլանի նկատմամբ</v>
      </c>
      <c r="CG6" s="164" t="str">
        <f>BS6</f>
        <v>7 ամսվա կատ. %-ը
տարեկան պլանի նկատմամբ</v>
      </c>
      <c r="CH6" s="215"/>
      <c r="CI6" s="239"/>
      <c r="CJ6" s="191" t="s">
        <v>118</v>
      </c>
      <c r="CK6" s="165" t="s">
        <v>119</v>
      </c>
      <c r="CL6" s="161" t="str">
        <f>CD6</f>
        <v>ծրագիր
3-րդ եռամսյակ</v>
      </c>
      <c r="CM6" s="162" t="s">
        <v>123</v>
      </c>
      <c r="CN6" s="162" t="str">
        <f>CE6</f>
        <v xml:space="preserve">փաստ                   (7 ամիս)                                                                           </v>
      </c>
      <c r="CO6" s="164" t="str">
        <f>CF6</f>
        <v>7 ամսվա կատ. %-ը
3-րդ եռամսյակի պլանի նկատմամբ</v>
      </c>
      <c r="CP6" s="164" t="str">
        <f>CG6</f>
        <v>7 ամսվա կատ. %-ը
տարեկան պլանի նկատմամբ</v>
      </c>
      <c r="CQ6" s="165" t="str">
        <f>CC6</f>
        <v xml:space="preserve">ծրագիր 
տարեկան 31.07.2026թ. դրությամբ                                                                                                         </v>
      </c>
      <c r="CR6" s="166" t="str">
        <f>CL6</f>
        <v>ծրագիր
3-րդ եռամսյակ</v>
      </c>
      <c r="CS6" s="162" t="str">
        <f>CN6</f>
        <v xml:space="preserve">փաստ                   (7 ամիս)                                                                           </v>
      </c>
      <c r="CT6" s="167" t="str">
        <f>CO6</f>
        <v>7 ամսվա կատ. %-ը
3-րդ եռամսյակի պլանի նկատմամբ</v>
      </c>
      <c r="CU6" s="164" t="str">
        <f>CP6</f>
        <v>7 ամսվա կատ. %-ը
տարեկան պլանի նկատմամբ</v>
      </c>
      <c r="CV6" s="215"/>
      <c r="CW6" s="225"/>
      <c r="CX6" s="184" t="s">
        <v>118</v>
      </c>
      <c r="CY6" s="160" t="s">
        <v>119</v>
      </c>
      <c r="CZ6" s="161" t="str">
        <f>CR6</f>
        <v>ծրագիր
3-րդ եռամսյակ</v>
      </c>
      <c r="DA6" s="162" t="s">
        <v>123</v>
      </c>
      <c r="DB6" s="162" t="str">
        <f>CS6</f>
        <v xml:space="preserve">փաստ                   (7 ամիս)                                                                           </v>
      </c>
      <c r="DC6" s="164" t="str">
        <f>CT6</f>
        <v>7 ամսվա կատ. %-ը
3-րդ եռամսյակի պլանի նկատմամբ</v>
      </c>
      <c r="DD6" s="164" t="str">
        <f>CU6</f>
        <v>7 ամսվա կատ. %-ը
տարեկան պլանի նկատմամբ</v>
      </c>
      <c r="DE6" s="165" t="str">
        <f>CQ6</f>
        <v xml:space="preserve">ծրագիր 
տարեկան 31.07.2026թ. դրությամբ                                                                                                         </v>
      </c>
      <c r="DF6" s="160" t="str">
        <f>CR6</f>
        <v>ծրագիր
3-րդ եռամսյակ</v>
      </c>
      <c r="DG6" s="162" t="str">
        <f>DB6</f>
        <v xml:space="preserve">փաստ                   (7 ամիս)                                                                           </v>
      </c>
      <c r="DH6" s="167" t="str">
        <f>DC6</f>
        <v>7 ամսվա կատ. %-ը
3-րդ եռամսյակի պլանի նկատմամբ</v>
      </c>
      <c r="DI6" s="164" t="str">
        <f>DD6</f>
        <v>7 ամսվա կատ. %-ը
տարեկան պլանի նկատմամբ</v>
      </c>
      <c r="DJ6" s="215"/>
      <c r="DK6" s="225"/>
      <c r="DL6" s="184" t="s">
        <v>118</v>
      </c>
      <c r="DM6" s="160" t="s">
        <v>119</v>
      </c>
      <c r="DN6" s="161" t="str">
        <f>CZ6</f>
        <v>ծրագիր
3-րդ եռամսյակ</v>
      </c>
      <c r="DO6" s="162" t="s">
        <v>123</v>
      </c>
      <c r="DP6" s="162" t="str">
        <f>DG6</f>
        <v xml:space="preserve">փաստ                   (7 ամիս)                                                                           </v>
      </c>
      <c r="DQ6" s="164" t="str">
        <f>DH6</f>
        <v>7 ամսվա կատ. %-ը
3-րդ եռամսյակի պլանի նկատմամբ</v>
      </c>
      <c r="DR6" s="168" t="str">
        <f>DI6</f>
        <v>7 ամսվա կատ. %-ը
տարեկան պլանի նկատմամբ</v>
      </c>
      <c r="DS6" s="160" t="str">
        <f>DE6</f>
        <v xml:space="preserve">ծրագիր 
տարեկան 31.07.2026թ. դրությամբ                                                                                                         </v>
      </c>
      <c r="DT6" s="164" t="str">
        <f>DF6</f>
        <v>ծրագիր
3-րդ եռամսյակ</v>
      </c>
      <c r="DU6" s="162" t="str">
        <f>DG6</f>
        <v xml:space="preserve">փաստ                   (7 ամիս)                                                                           </v>
      </c>
      <c r="DV6" s="162" t="str">
        <f>DH6</f>
        <v>7 ամսվա կատ. %-ը
3-րդ եռամսյակի պլանի նկատմամբ</v>
      </c>
      <c r="DW6" s="164" t="str">
        <f>DI6</f>
        <v>7 ամսվա կատ. %-ը
տարեկան պլանի նկատմամբ</v>
      </c>
      <c r="DX6" s="164" t="s">
        <v>135</v>
      </c>
      <c r="DY6" s="164" t="s">
        <v>143</v>
      </c>
      <c r="DZ6" s="164" t="s">
        <v>144</v>
      </c>
      <c r="EA6" s="162" t="str">
        <f>DQ6</f>
        <v>7 ամսվա կատ. %-ը
3-րդ եռամսյակի պլանի նկատմամբ</v>
      </c>
      <c r="EB6" s="168" t="str">
        <f>DR6</f>
        <v>7 ամսվա կատ. %-ը
տարեկան պլանի նկատմամբ</v>
      </c>
      <c r="EC6" s="215"/>
      <c r="ED6" s="225"/>
    </row>
    <row r="7" spans="1:134" s="467" customFormat="1" ht="34.5" customHeight="1" x14ac:dyDescent="0.25">
      <c r="A7" s="468">
        <v>1</v>
      </c>
      <c r="B7" s="469" t="s">
        <v>58</v>
      </c>
      <c r="C7" s="470">
        <v>147815228.30000001</v>
      </c>
      <c r="D7" s="471">
        <v>130743409.80000001</v>
      </c>
      <c r="E7" s="471">
        <v>112725998.50000001</v>
      </c>
      <c r="F7" s="471">
        <f>D7/C7*100</f>
        <v>88.450568526436456</v>
      </c>
      <c r="G7" s="471">
        <v>66221835.200000003</v>
      </c>
      <c r="H7" s="471">
        <f>G7/E7*100</f>
        <v>58.745840428284154</v>
      </c>
      <c r="I7" s="471">
        <f>G7/C7*100</f>
        <v>44.800414653893952</v>
      </c>
      <c r="J7" s="471">
        <v>158169119.90000001</v>
      </c>
      <c r="K7" s="471">
        <v>114810323.90000002</v>
      </c>
      <c r="L7" s="471">
        <v>81933505.900000006</v>
      </c>
      <c r="M7" s="471">
        <f>L7/K7*100</f>
        <v>71.364231993077752</v>
      </c>
      <c r="N7" s="471">
        <f>L7/J7*100</f>
        <v>51.801202378695166</v>
      </c>
      <c r="O7" s="471">
        <f t="shared" ref="O7" si="0">J7/C7*100-100</f>
        <v>7.0046176696937863</v>
      </c>
      <c r="P7" s="471">
        <f>L7-G7</f>
        <v>15711670.700000003</v>
      </c>
      <c r="Q7" s="472">
        <v>8102123.5835848274</v>
      </c>
      <c r="R7" s="473">
        <v>88640649.5</v>
      </c>
      <c r="S7" s="471">
        <v>96551005.200000003</v>
      </c>
      <c r="T7" s="471">
        <v>65474507.5</v>
      </c>
      <c r="U7" s="471">
        <f>S7/R7*100</f>
        <v>108.92407235802126</v>
      </c>
      <c r="V7" s="471">
        <v>46011712.800000012</v>
      </c>
      <c r="W7" s="471">
        <f>V7/T7*100</f>
        <v>70.274240398066397</v>
      </c>
      <c r="X7" s="471">
        <f>V7/R7*100</f>
        <v>51.908140406845746</v>
      </c>
      <c r="Y7" s="471">
        <v>99066419.299999997</v>
      </c>
      <c r="Z7" s="471">
        <v>69621068.5</v>
      </c>
      <c r="AA7" s="471">
        <v>58207010.299999997</v>
      </c>
      <c r="AB7" s="471">
        <f>AA7/Z7*100</f>
        <v>83.60545385769251</v>
      </c>
      <c r="AC7" s="471">
        <f>AA7/Y7*100</f>
        <v>58.755540688044228</v>
      </c>
      <c r="AD7" s="471">
        <f t="shared" ref="AD7" si="1">Y7/R7*100-100</f>
        <v>11.761838229761622</v>
      </c>
      <c r="AE7" s="474">
        <f t="shared" ref="AE7" si="2">AA7-V7</f>
        <v>12195297.499999985</v>
      </c>
      <c r="AF7" s="473">
        <f t="shared" ref="AF7:AF17" si="3">AT7+BH7+BV7+CJ7+CX7</f>
        <v>52200709.799999997</v>
      </c>
      <c r="AG7" s="471">
        <f t="shared" ref="AG7:AG17" si="4">AU7+BI7+BW7+CK7+CY7</f>
        <v>59196808.799999997</v>
      </c>
      <c r="AH7" s="471">
        <f t="shared" ref="AH7:AH17" si="5">AV7+BJ7+BX7+CL7+CZ7</f>
        <v>35722807</v>
      </c>
      <c r="AI7" s="471">
        <f>AG7/AF7*100</f>
        <v>113.40230626519181</v>
      </c>
      <c r="AJ7" s="471">
        <f t="shared" ref="AJ7:AJ17" si="6">AX7+BL7+BZ7+CN7+DB7</f>
        <v>29419632.600000001</v>
      </c>
      <c r="AK7" s="471">
        <f>AJ7/AH7*100</f>
        <v>82.355321629680446</v>
      </c>
      <c r="AL7" s="471">
        <f>AJ7/AF7*100</f>
        <v>56.358683076757707</v>
      </c>
      <c r="AM7" s="471">
        <f t="shared" ref="AM7:AM17" si="7">BA7+BO7+CC7+CQ7+DE7</f>
        <v>57927547.899999999</v>
      </c>
      <c r="AN7" s="471">
        <f t="shared" ref="AN7:AN17" si="8">BB7+BP7+CD7+CR7+DF7</f>
        <v>39021410.100000001</v>
      </c>
      <c r="AO7" s="471">
        <f t="shared" ref="AO7:AO17" si="9">BC7+BQ7+CE7+CS7+DG7</f>
        <v>32206316.800000001</v>
      </c>
      <c r="AP7" s="471">
        <f>AO7/AN7*100</f>
        <v>82.534989682497411</v>
      </c>
      <c r="AQ7" s="471">
        <f>AO7/AM7*100</f>
        <v>55.597583477204296</v>
      </c>
      <c r="AR7" s="471">
        <f>AM7/AF7*100-100</f>
        <v>10.970805036831123</v>
      </c>
      <c r="AS7" s="474">
        <f>AO7-AJ7</f>
        <v>2786684.1999999993</v>
      </c>
      <c r="AT7" s="473">
        <v>19194999.799999997</v>
      </c>
      <c r="AU7" s="471">
        <v>22800070.199999999</v>
      </c>
      <c r="AV7" s="471">
        <v>11871604.1</v>
      </c>
      <c r="AW7" s="471">
        <f>AU7/AT7*100</f>
        <v>118.78129949238136</v>
      </c>
      <c r="AX7" s="471">
        <v>9747827.0999999996</v>
      </c>
      <c r="AY7" s="471">
        <f>AX7/AV7*100</f>
        <v>82.110446220153179</v>
      </c>
      <c r="AZ7" s="471">
        <f>AX7/AT7*100</f>
        <v>50.783158122252239</v>
      </c>
      <c r="BA7" s="471">
        <v>26671245.300000001</v>
      </c>
      <c r="BB7" s="471">
        <v>17206481.900000002</v>
      </c>
      <c r="BC7" s="471">
        <v>14249163.800000001</v>
      </c>
      <c r="BD7" s="471">
        <f>BC7/BB7*100</f>
        <v>82.81276720489852</v>
      </c>
      <c r="BE7" s="471">
        <f>BC7/BA7*100</f>
        <v>53.425191211450482</v>
      </c>
      <c r="BF7" s="471">
        <f t="shared" ref="BF7:BF15" si="10">BA7/AT7*100-100</f>
        <v>38.948921999988784</v>
      </c>
      <c r="BG7" s="474">
        <f>BC7-AX7</f>
        <v>4501336.7000000011</v>
      </c>
      <c r="BH7" s="473">
        <v>13980727.800000001</v>
      </c>
      <c r="BI7" s="471">
        <v>14418917.200000003</v>
      </c>
      <c r="BJ7" s="471">
        <v>8108821.7000000002</v>
      </c>
      <c r="BK7" s="471">
        <f t="shared" ref="BK7" si="11">+BI7/BH7*100</f>
        <v>103.13423883411852</v>
      </c>
      <c r="BL7" s="471">
        <v>6478065.2000000011</v>
      </c>
      <c r="BM7" s="471">
        <f t="shared" ref="BM7:BM18" si="12">BL7/BJ7*100</f>
        <v>79.889106453037456</v>
      </c>
      <c r="BN7" s="471">
        <f t="shared" ref="BN7:BN18" si="13">BL7/BH7*100</f>
        <v>46.335679319927827</v>
      </c>
      <c r="BO7" s="471">
        <v>14261900</v>
      </c>
      <c r="BP7" s="471">
        <v>8903136.5999999996</v>
      </c>
      <c r="BQ7" s="471">
        <v>5616742.2999999998</v>
      </c>
      <c r="BR7" s="471">
        <f t="shared" ref="BR7:BR15" si="14">BQ7/BP7*100</f>
        <v>63.087230403720859</v>
      </c>
      <c r="BS7" s="471">
        <f t="shared" ref="BS7:BS15" si="15">BQ7/BO7*100</f>
        <v>39.382847306459865</v>
      </c>
      <c r="BT7" s="475">
        <f t="shared" ref="BT7:BT18" si="16">BO7/BH7*100-100</f>
        <v>2.0111413656161687</v>
      </c>
      <c r="BU7" s="472">
        <f t="shared" ref="BU7:BU18" si="17">BQ7-BL7</f>
        <v>-861322.9000000013</v>
      </c>
      <c r="BV7" s="473">
        <v>16163993.399999999</v>
      </c>
      <c r="BW7" s="471">
        <v>18899580.300000001</v>
      </c>
      <c r="BX7" s="471">
        <v>13660643.800000001</v>
      </c>
      <c r="BY7" s="475">
        <f t="shared" ref="BY7:BY15" si="18">BW7/BV7*100</f>
        <v>116.92395457177062</v>
      </c>
      <c r="BZ7" s="471">
        <v>11539692.4</v>
      </c>
      <c r="CA7" s="471">
        <f>BZ7/BX7*100</f>
        <v>84.474001144806948</v>
      </c>
      <c r="CB7" s="471">
        <f>BZ7/BV7*100</f>
        <v>71.391345655956542</v>
      </c>
      <c r="CC7" s="471">
        <v>14222570.5</v>
      </c>
      <c r="CD7" s="471">
        <v>10902080.5</v>
      </c>
      <c r="CE7" s="471">
        <v>10666320.199999999</v>
      </c>
      <c r="CF7" s="471">
        <f>CE7/CD7*100</f>
        <v>97.837474232555877</v>
      </c>
      <c r="CG7" s="471">
        <f>CE7/CC7*100</f>
        <v>74.995727389785131</v>
      </c>
      <c r="CH7" s="471">
        <f t="shared" ref="CH7" si="19">CC7/BV7*100-100</f>
        <v>-12.010787507497994</v>
      </c>
      <c r="CI7" s="474">
        <f t="shared" ref="CI7" si="20">CE7-BZ7</f>
        <v>-873372.20000000112</v>
      </c>
      <c r="CJ7" s="473">
        <v>590000</v>
      </c>
      <c r="CK7" s="471">
        <v>762716.8</v>
      </c>
      <c r="CL7" s="471">
        <v>444000</v>
      </c>
      <c r="CM7" s="471">
        <f>CK7/CJ7*100</f>
        <v>129.27403389830511</v>
      </c>
      <c r="CN7" s="471">
        <v>424657.4</v>
      </c>
      <c r="CO7" s="471">
        <f t="shared" ref="CO7" si="21">CN7/CL7*100</f>
        <v>95.643558558558567</v>
      </c>
      <c r="CP7" s="471">
        <f t="shared" ref="CP7" si="22">CN7/CJ7*100</f>
        <v>71.975830508474587</v>
      </c>
      <c r="CQ7" s="471">
        <v>500000</v>
      </c>
      <c r="CR7" s="471">
        <v>375000</v>
      </c>
      <c r="CS7" s="471">
        <v>401592.3</v>
      </c>
      <c r="CT7" s="471">
        <f t="shared" ref="CT7:CT15" si="23">CS7/CR7*100</f>
        <v>107.09127999999998</v>
      </c>
      <c r="CU7" s="471">
        <f t="shared" ref="CU7:CU15" si="24">CS7/CQ7*100</f>
        <v>80.318460000000002</v>
      </c>
      <c r="CV7" s="471">
        <f t="shared" ref="CV7:CV15" si="25">CQ7/CJ7*100-100</f>
        <v>-15.254237288135599</v>
      </c>
      <c r="CW7" s="474">
        <f t="shared" ref="CW7:CW15" si="26">CS7-CN7</f>
        <v>-23065.100000000035</v>
      </c>
      <c r="CX7" s="473">
        <v>2270988.7999999998</v>
      </c>
      <c r="CY7" s="471">
        <v>2315524.3000000003</v>
      </c>
      <c r="CZ7" s="471">
        <v>1637737.4000000004</v>
      </c>
      <c r="DA7" s="471">
        <f t="shared" ref="DA7:DA15" si="27">CY7/CX7*100</f>
        <v>101.96106207128808</v>
      </c>
      <c r="DB7" s="471">
        <v>1229390.5</v>
      </c>
      <c r="DC7" s="476">
        <f>DB7/CZ7*100</f>
        <v>75.066399533893517</v>
      </c>
      <c r="DD7" s="471">
        <f>DB7/CX7*100</f>
        <v>54.134591064473767</v>
      </c>
      <c r="DE7" s="476">
        <v>2271832.1</v>
      </c>
      <c r="DF7" s="476">
        <v>1634711.1</v>
      </c>
      <c r="DG7" s="471">
        <v>1272498.2</v>
      </c>
      <c r="DH7" s="466">
        <f t="shared" ref="DH7:DH17" si="28">DG7/DF7*100</f>
        <v>77.842390621804668</v>
      </c>
      <c r="DI7" s="466">
        <f t="shared" ref="DI7:DI17" si="29">DG7/DE7*100</f>
        <v>56.011982575648965</v>
      </c>
      <c r="DJ7" s="466">
        <f t="shared" ref="DJ7:DJ17" si="30">DE7/CX7*100-100</f>
        <v>3.7133604533863718E-2</v>
      </c>
      <c r="DK7" s="474">
        <f t="shared" ref="DK7:DK15" si="31">DG7-DB7</f>
        <v>43107.699999999953</v>
      </c>
      <c r="DL7" s="473">
        <v>16274058.6</v>
      </c>
      <c r="DM7" s="471">
        <v>18624090.399999999</v>
      </c>
      <c r="DN7" s="471">
        <v>12098854.1</v>
      </c>
      <c r="DO7" s="471">
        <f t="shared" ref="DO7:DO15" si="32">DM7/DL7*100</f>
        <v>114.44035478648209</v>
      </c>
      <c r="DP7" s="471">
        <v>8392766.5999999996</v>
      </c>
      <c r="DQ7" s="471">
        <f>DP7/DN7*100</f>
        <v>69.36827678581561</v>
      </c>
      <c r="DR7" s="471">
        <f>DP7/DL7*100</f>
        <v>51.571441435021001</v>
      </c>
      <c r="DS7" s="471">
        <v>37299401</v>
      </c>
      <c r="DT7" s="471">
        <v>27466584.800000001</v>
      </c>
      <c r="DU7" s="471">
        <v>23914793.600000001</v>
      </c>
      <c r="DV7" s="471">
        <f t="shared" ref="DV7:DV15" si="33">DU7/DT7*100</f>
        <v>87.068682816365296</v>
      </c>
      <c r="DW7" s="471">
        <f t="shared" ref="DW7:DW15" si="34">DU7/DS7*100</f>
        <v>64.115757783885059</v>
      </c>
      <c r="DX7" s="471">
        <v>6430000</v>
      </c>
      <c r="DY7" s="471">
        <v>4522250</v>
      </c>
      <c r="DZ7" s="471">
        <v>4002342.3</v>
      </c>
      <c r="EA7" s="471">
        <f>DZ7/DY7*100</f>
        <v>88.503340151473267</v>
      </c>
      <c r="EB7" s="471">
        <f>DZ7/DX7*100</f>
        <v>62.244825816485225</v>
      </c>
      <c r="EC7" s="471">
        <f t="shared" ref="EC7:EC15" si="35">DS7/DL7*100-100</f>
        <v>129.19544482898692</v>
      </c>
      <c r="ED7" s="474">
        <f t="shared" ref="ED7:ED15" si="36">DU7-DP7</f>
        <v>15522027.000000002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10598581.374209989</v>
      </c>
      <c r="F8" s="158">
        <f t="shared" ref="F8:F15" si="37">D8/C8*100</f>
        <v>92.363720626764405</v>
      </c>
      <c r="G8" s="158">
        <v>6034815.8000000007</v>
      </c>
      <c r="H8" s="158">
        <f t="shared" ref="H8" si="38">G8/E8*100</f>
        <v>56.939844937028958</v>
      </c>
      <c r="I8" s="158">
        <f t="shared" ref="I8:I18" si="39">G8/C8*100</f>
        <v>40.14033240497389</v>
      </c>
      <c r="J8" s="158">
        <v>17239990.800000001</v>
      </c>
      <c r="K8" s="158">
        <v>12929993.100000001</v>
      </c>
      <c r="L8" s="158">
        <v>7219739.1999999993</v>
      </c>
      <c r="M8" s="158">
        <f>L8/K8*100</f>
        <v>55.837146579761118</v>
      </c>
      <c r="N8" s="158">
        <f>L8/J8*100</f>
        <v>41.87785993482084</v>
      </c>
      <c r="O8" s="158">
        <f>J8/C8*100-100</f>
        <v>14.671099219083317</v>
      </c>
      <c r="P8" s="158">
        <f>L8-G8</f>
        <v>1184923.3999999985</v>
      </c>
      <c r="Q8" s="182">
        <v>8156318.229334427</v>
      </c>
      <c r="R8" s="185">
        <v>3071719</v>
      </c>
      <c r="S8" s="158">
        <v>3211967.100000001</v>
      </c>
      <c r="T8" s="158">
        <v>2200893.15</v>
      </c>
      <c r="U8" s="158">
        <f>S8/R8*100</f>
        <v>104.56578547712212</v>
      </c>
      <c r="V8" s="158">
        <v>1469284.2000000002</v>
      </c>
      <c r="W8" s="158">
        <f t="shared" ref="W8:W15" si="40">V8/T8*100</f>
        <v>66.758543003325727</v>
      </c>
      <c r="X8" s="158">
        <f t="shared" ref="X8:X15" si="41">V8/R8*100</f>
        <v>47.832637034832942</v>
      </c>
      <c r="Y8" s="158">
        <v>3563918.8</v>
      </c>
      <c r="Z8" s="158">
        <v>2672939.1000000006</v>
      </c>
      <c r="AA8" s="158">
        <v>1471505.8</v>
      </c>
      <c r="AB8" s="158">
        <f t="shared" ref="AB8:AB17" si="42">AA8/Z8*100</f>
        <v>55.051976305782638</v>
      </c>
      <c r="AC8" s="158">
        <f t="shared" ref="AC8:AC17" si="43">AA8/Y8*100</f>
        <v>41.288982229336987</v>
      </c>
      <c r="AD8" s="158">
        <f>Y8/R8*100-100</f>
        <v>16.023594606147242</v>
      </c>
      <c r="AE8" s="170">
        <f>AA8-V8</f>
        <v>2221.5999999998603</v>
      </c>
      <c r="AF8" s="185">
        <f t="shared" si="3"/>
        <v>2474219</v>
      </c>
      <c r="AG8" s="158">
        <f t="shared" si="4"/>
        <v>2540176.4</v>
      </c>
      <c r="AH8" s="158">
        <f t="shared" si="5"/>
        <v>1760043.15</v>
      </c>
      <c r="AI8" s="158">
        <f>AG8/AF8*100</f>
        <v>102.66578665833541</v>
      </c>
      <c r="AJ8" s="158">
        <f t="shared" si="6"/>
        <v>1132323.4999999998</v>
      </c>
      <c r="AK8" s="158">
        <f>AJ8/AH8*100</f>
        <v>64.334985196243622</v>
      </c>
      <c r="AL8" s="158">
        <f>AJ8/AF8*100</f>
        <v>45.764885808410646</v>
      </c>
      <c r="AM8" s="158">
        <f t="shared" si="7"/>
        <v>2772112</v>
      </c>
      <c r="AN8" s="158">
        <f t="shared" si="8"/>
        <v>2079084</v>
      </c>
      <c r="AO8" s="158">
        <f t="shared" si="9"/>
        <v>1095588.3</v>
      </c>
      <c r="AP8" s="158">
        <f>AO8/AN8*100</f>
        <v>52.695720807817295</v>
      </c>
      <c r="AQ8" s="158">
        <f>AO8/AM8*100</f>
        <v>39.521790605862968</v>
      </c>
      <c r="AR8" s="158">
        <f>AM8/AF8*100-100</f>
        <v>12.039880059121685</v>
      </c>
      <c r="AS8" s="170">
        <f>AO8-AJ8</f>
        <v>-36735.199999999721</v>
      </c>
      <c r="AT8" s="185">
        <v>967696.00000000012</v>
      </c>
      <c r="AU8" s="158">
        <v>938056.39999999991</v>
      </c>
      <c r="AV8" s="158">
        <v>698025.9</v>
      </c>
      <c r="AW8" s="158">
        <f t="shared" ref="AW8:AW18" si="44">AU8/AT8*100</f>
        <v>96.93709594748762</v>
      </c>
      <c r="AX8" s="158">
        <v>384068.69999999995</v>
      </c>
      <c r="AY8" s="158">
        <f t="shared" ref="AY8:AY14" si="45">AX8/AV8*100</f>
        <v>55.022127402435913</v>
      </c>
      <c r="AZ8" s="158">
        <f t="shared" ref="AZ8:AZ15" si="46">AX8/AT8*100</f>
        <v>39.688982903721822</v>
      </c>
      <c r="BA8" s="158">
        <v>1167504.7</v>
      </c>
      <c r="BB8" s="158">
        <v>875628.52500000002</v>
      </c>
      <c r="BC8" s="158">
        <v>428546.39999999991</v>
      </c>
      <c r="BD8" s="158">
        <f t="shared" ref="BD8:BD15" si="47">BC8/BB8*100</f>
        <v>48.941575995368574</v>
      </c>
      <c r="BE8" s="158">
        <f t="shared" ref="BE8:BE15" si="48">BC8/BA8*100</f>
        <v>36.706181996526432</v>
      </c>
      <c r="BF8" s="158">
        <f t="shared" si="10"/>
        <v>20.647879085993921</v>
      </c>
      <c r="BG8" s="170">
        <f t="shared" ref="BG8:BG14" si="49">BC8-AX8</f>
        <v>44477.699999999953</v>
      </c>
      <c r="BH8" s="185">
        <v>1109552</v>
      </c>
      <c r="BI8" s="158">
        <v>1091467.2</v>
      </c>
      <c r="BJ8" s="158">
        <v>775764</v>
      </c>
      <c r="BK8" s="158">
        <f t="shared" ref="BK8:BK18" si="50">+BI8/BH8*100</f>
        <v>98.370080897515393</v>
      </c>
      <c r="BL8" s="158">
        <v>515179.4</v>
      </c>
      <c r="BM8" s="158">
        <f t="shared" si="12"/>
        <v>66.409294579279262</v>
      </c>
      <c r="BN8" s="158">
        <f t="shared" si="13"/>
        <v>46.431298397911952</v>
      </c>
      <c r="BO8" s="158">
        <v>1167705.2999999998</v>
      </c>
      <c r="BP8" s="158">
        <v>875778.97499999986</v>
      </c>
      <c r="BQ8" s="158">
        <v>427690.4</v>
      </c>
      <c r="BR8" s="158">
        <f t="shared" si="14"/>
        <v>48.835426769636719</v>
      </c>
      <c r="BS8" s="158">
        <f t="shared" si="15"/>
        <v>36.626570077227541</v>
      </c>
      <c r="BT8" s="155">
        <f t="shared" si="16"/>
        <v>5.2411513836214851</v>
      </c>
      <c r="BU8" s="182">
        <f t="shared" si="17"/>
        <v>-87489</v>
      </c>
      <c r="BV8" s="205">
        <v>142447</v>
      </c>
      <c r="BW8" s="155">
        <v>259483.7</v>
      </c>
      <c r="BX8" s="155">
        <v>98360.25</v>
      </c>
      <c r="BY8" s="155">
        <f t="shared" si="18"/>
        <v>182.16157588436403</v>
      </c>
      <c r="BZ8" s="158">
        <v>113155.79999999999</v>
      </c>
      <c r="CA8" s="158">
        <f>BZ8/BX8*100</f>
        <v>115.04220454909375</v>
      </c>
      <c r="CB8" s="158">
        <f>BZ8/BV8*100</f>
        <v>79.437123982955057</v>
      </c>
      <c r="CC8" s="158">
        <v>201123</v>
      </c>
      <c r="CD8" s="158">
        <v>150842.25</v>
      </c>
      <c r="CE8" s="158">
        <v>125881.1</v>
      </c>
      <c r="CF8" s="158">
        <f>CE8/CD8*100</f>
        <v>83.452149513813282</v>
      </c>
      <c r="CG8" s="158">
        <f>CE8/CC8*100</f>
        <v>62.589112135359962</v>
      </c>
      <c r="CH8" s="158">
        <f>CC8/BV8*100-100</f>
        <v>41.191460683622665</v>
      </c>
      <c r="CI8" s="170">
        <f>CE8-BZ8</f>
        <v>12725.300000000017</v>
      </c>
      <c r="CJ8" s="185">
        <v>45800</v>
      </c>
      <c r="CK8" s="158">
        <v>45364.1</v>
      </c>
      <c r="CL8" s="158">
        <v>31350</v>
      </c>
      <c r="CM8" s="158">
        <f>CK8/CJ8*100</f>
        <v>99.048253275109161</v>
      </c>
      <c r="CN8" s="158">
        <v>26549.699999999997</v>
      </c>
      <c r="CO8" s="158">
        <f>CN8/CL8*100</f>
        <v>84.68803827751195</v>
      </c>
      <c r="CP8" s="158">
        <f>CN8/CJ8*100</f>
        <v>57.968777292576412</v>
      </c>
      <c r="CQ8" s="158">
        <v>31500</v>
      </c>
      <c r="CR8" s="158">
        <v>23625</v>
      </c>
      <c r="CS8" s="158">
        <v>14971.8</v>
      </c>
      <c r="CT8" s="158">
        <f t="shared" si="23"/>
        <v>63.372698412698412</v>
      </c>
      <c r="CU8" s="158">
        <f t="shared" si="24"/>
        <v>47.529523809523802</v>
      </c>
      <c r="CV8" s="158">
        <f t="shared" si="25"/>
        <v>-31.222707423580786</v>
      </c>
      <c r="CW8" s="170">
        <f t="shared" si="26"/>
        <v>-11577.899999999998</v>
      </c>
      <c r="CX8" s="185">
        <v>208724</v>
      </c>
      <c r="CY8" s="158">
        <v>205805</v>
      </c>
      <c r="CZ8" s="158">
        <v>156543</v>
      </c>
      <c r="DA8" s="158">
        <f t="shared" si="27"/>
        <v>98.601502462582175</v>
      </c>
      <c r="DB8" s="156">
        <v>93369.900000000009</v>
      </c>
      <c r="DC8" s="156">
        <f t="shared" ref="DC8:DC15" si="51">DB8/CZ8*100</f>
        <v>59.644889902454921</v>
      </c>
      <c r="DD8" s="158">
        <f t="shared" ref="DD8:DD15" si="52">DB8/CX8*100</f>
        <v>44.733667426841187</v>
      </c>
      <c r="DE8" s="156">
        <v>204279</v>
      </c>
      <c r="DF8" s="156">
        <v>153209.25</v>
      </c>
      <c r="DG8" s="158">
        <v>98498.6</v>
      </c>
      <c r="DH8" s="197">
        <f t="shared" si="28"/>
        <v>64.290243572108082</v>
      </c>
      <c r="DI8" s="197">
        <f t="shared" si="29"/>
        <v>48.217682679081065</v>
      </c>
      <c r="DJ8" s="197">
        <f t="shared" si="30"/>
        <v>-2.1296065617753612</v>
      </c>
      <c r="DK8" s="170">
        <f t="shared" si="31"/>
        <v>5128.6999999999971</v>
      </c>
      <c r="DL8" s="185">
        <v>503370</v>
      </c>
      <c r="DM8" s="158">
        <v>547492.69999999995</v>
      </c>
      <c r="DN8" s="158">
        <v>377527.5</v>
      </c>
      <c r="DO8" s="158">
        <f t="shared" si="32"/>
        <v>108.76546079424676</v>
      </c>
      <c r="DP8" s="158">
        <v>270244.3</v>
      </c>
      <c r="DQ8" s="158">
        <f t="shared" ref="DQ8:DQ15" si="53">DP8/DN8*100</f>
        <v>71.582679407460375</v>
      </c>
      <c r="DR8" s="158">
        <f t="shared" ref="DR8:DR15" si="54">DP8/DL8*100</f>
        <v>53.687009555595289</v>
      </c>
      <c r="DS8" s="158">
        <v>642576.80000000005</v>
      </c>
      <c r="DT8" s="158">
        <v>481932.60000000003</v>
      </c>
      <c r="DU8" s="158">
        <v>304978.19999999995</v>
      </c>
      <c r="DV8" s="158">
        <f t="shared" si="33"/>
        <v>63.282334500716473</v>
      </c>
      <c r="DW8" s="158">
        <f t="shared" si="34"/>
        <v>47.461750875537355</v>
      </c>
      <c r="DX8" s="157">
        <v>216448</v>
      </c>
      <c r="DY8" s="157">
        <v>162336</v>
      </c>
      <c r="DZ8" s="158">
        <v>77279.3</v>
      </c>
      <c r="EA8" s="158">
        <f t="shared" ref="EA8:EA15" si="55">DZ8/DY8*100</f>
        <v>47.604536270451412</v>
      </c>
      <c r="EB8" s="158">
        <f t="shared" ref="EB8:EB15" si="56">DZ8/DX8*100</f>
        <v>35.703402202838561</v>
      </c>
      <c r="EC8" s="158">
        <f t="shared" si="35"/>
        <v>27.654965532312218</v>
      </c>
      <c r="ED8" s="170">
        <f t="shared" si="36"/>
        <v>34733.899999999965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15261250.236</v>
      </c>
      <c r="F9" s="158">
        <f t="shared" si="37"/>
        <v>101.31579729085576</v>
      </c>
      <c r="G9" s="158">
        <v>11038452.959898755</v>
      </c>
      <c r="H9" s="158">
        <f t="shared" ref="H9" si="57">G9/E9*100</f>
        <v>72.329938826767787</v>
      </c>
      <c r="I9" s="158">
        <f t="shared" si="39"/>
        <v>47.763609445169735</v>
      </c>
      <c r="J9" s="158">
        <v>23311445.845799997</v>
      </c>
      <c r="K9" s="158">
        <v>15860270.606000001</v>
      </c>
      <c r="L9" s="158">
        <v>11835269.884600002</v>
      </c>
      <c r="M9" s="158">
        <f t="shared" ref="M9:M16" si="58">L9/K9*100</f>
        <v>74.62211823878134</v>
      </c>
      <c r="N9" s="158">
        <f t="shared" ref="N9:N16" si="59">L9/J9*100</f>
        <v>50.770209462285898</v>
      </c>
      <c r="O9" s="158">
        <f t="shared" ref="O9:O10" si="60">J9/C9*100-100</f>
        <v>0.86909814500202742</v>
      </c>
      <c r="P9" s="158">
        <f>L9-G9</f>
        <v>796816.92470124736</v>
      </c>
      <c r="Q9" s="182">
        <v>14179868.203975439</v>
      </c>
      <c r="R9" s="185">
        <v>6589148.4290999994</v>
      </c>
      <c r="S9" s="158">
        <v>6927147.7552946303</v>
      </c>
      <c r="T9" s="158">
        <v>4578501.8309999993</v>
      </c>
      <c r="U9" s="158">
        <f t="shared" ref="U9:U16" si="61">S9/R9*100</f>
        <v>105.12963594357514</v>
      </c>
      <c r="V9" s="158">
        <v>3099606.5888987547</v>
      </c>
      <c r="W9" s="158">
        <f t="shared" si="40"/>
        <v>67.699144901767212</v>
      </c>
      <c r="X9" s="158">
        <f t="shared" si="41"/>
        <v>47.041080076596856</v>
      </c>
      <c r="Y9" s="158">
        <v>6938346.716</v>
      </c>
      <c r="Z9" s="158">
        <v>4297590</v>
      </c>
      <c r="AA9" s="158">
        <v>3013488.1206000005</v>
      </c>
      <c r="AB9" s="158">
        <f t="shared" si="42"/>
        <v>70.120419132583621</v>
      </c>
      <c r="AC9" s="158">
        <f t="shared" si="43"/>
        <v>43.432365719787711</v>
      </c>
      <c r="AD9" s="158">
        <f t="shared" ref="AD9:AD15" si="62">Y9/R9*100-100</f>
        <v>5.2995966118750175</v>
      </c>
      <c r="AE9" s="170">
        <f t="shared" ref="AE9:AE16" si="63">AA9-V9</f>
        <v>-86118.468298754189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3363321.8310000002</v>
      </c>
      <c r="AI9" s="158">
        <f t="shared" ref="AI9:AI15" si="64">AG9/AF9*100</f>
        <v>99.774234134777743</v>
      </c>
      <c r="AJ9" s="158">
        <f t="shared" si="6"/>
        <v>2048356.6661987549</v>
      </c>
      <c r="AK9" s="158">
        <f t="shared" ref="AK9:AK15" si="65">AJ9/AH9*100</f>
        <v>60.902785077505563</v>
      </c>
      <c r="AL9" s="158">
        <f t="shared" ref="AL9:AL15" si="66">AJ9/AF9*100</f>
        <v>43.114948912445975</v>
      </c>
      <c r="AM9" s="158">
        <f t="shared" si="7"/>
        <v>5426263.7999999998</v>
      </c>
      <c r="AN9" s="158">
        <f t="shared" si="8"/>
        <v>3345720</v>
      </c>
      <c r="AO9" s="158">
        <f t="shared" si="9"/>
        <v>2214126.4997</v>
      </c>
      <c r="AP9" s="158">
        <f t="shared" ref="AP9:AP15" si="67">AO9/AN9*100</f>
        <v>66.17787799636551</v>
      </c>
      <c r="AQ9" s="158">
        <f t="shared" ref="AQ9:AQ15" si="68">AO9/AM9*100</f>
        <v>40.803886086408113</v>
      </c>
      <c r="AR9" s="158">
        <f t="shared" ref="AR9:AR15" si="69">AM9/AF9*100-100</f>
        <v>14.215014593437104</v>
      </c>
      <c r="AS9" s="170">
        <f t="shared" ref="AS9:AS15" si="70">AO9-AJ9</f>
        <v>165769.83350124513</v>
      </c>
      <c r="AT9" s="185">
        <v>1515577.8</v>
      </c>
      <c r="AU9" s="158">
        <v>1590992.9689946314</v>
      </c>
      <c r="AV9" s="158">
        <v>1028000</v>
      </c>
      <c r="AW9" s="158">
        <f t="shared" si="44"/>
        <v>104.97600116566971</v>
      </c>
      <c r="AX9" s="158">
        <v>556636.24669875519</v>
      </c>
      <c r="AY9" s="158">
        <f t="shared" si="45"/>
        <v>54.14749481505401</v>
      </c>
      <c r="AZ9" s="158">
        <f t="shared" si="46"/>
        <v>36.727659028705432</v>
      </c>
      <c r="BA9" s="158">
        <v>1838976.1</v>
      </c>
      <c r="BB9" s="158">
        <v>1014450</v>
      </c>
      <c r="BC9" s="158">
        <v>738579.58689999999</v>
      </c>
      <c r="BD9" s="158">
        <f t="shared" si="47"/>
        <v>72.805913243629547</v>
      </c>
      <c r="BE9" s="158">
        <f t="shared" si="48"/>
        <v>40.162544086353272</v>
      </c>
      <c r="BF9" s="158">
        <f t="shared" si="10"/>
        <v>21.338284316384161</v>
      </c>
      <c r="BG9" s="170">
        <f t="shared" si="49"/>
        <v>181943.34020124481</v>
      </c>
      <c r="BH9" s="185">
        <v>2442522.7999999998</v>
      </c>
      <c r="BI9" s="158">
        <v>2189689.6804</v>
      </c>
      <c r="BJ9" s="158">
        <v>1666000</v>
      </c>
      <c r="BK9" s="158">
        <f t="shared" si="50"/>
        <v>89.6486894779447</v>
      </c>
      <c r="BL9" s="158">
        <v>956903.50119999994</v>
      </c>
      <c r="BM9" s="158">
        <f t="shared" si="12"/>
        <v>57.437184945978395</v>
      </c>
      <c r="BN9" s="158">
        <f t="shared" si="13"/>
        <v>39.17685031230824</v>
      </c>
      <c r="BO9" s="158">
        <v>2633649.6</v>
      </c>
      <c r="BP9" s="158">
        <v>1666000</v>
      </c>
      <c r="BQ9" s="158">
        <v>872891.12890000001</v>
      </c>
      <c r="BR9" s="158">
        <f t="shared" si="14"/>
        <v>52.394425504201678</v>
      </c>
      <c r="BS9" s="158">
        <f t="shared" si="15"/>
        <v>33.143783778221675</v>
      </c>
      <c r="BT9" s="155">
        <f t="shared" si="16"/>
        <v>7.8249750626688126</v>
      </c>
      <c r="BU9" s="182">
        <f t="shared" si="17"/>
        <v>-84012.37229999993</v>
      </c>
      <c r="BV9" s="205">
        <v>326015.75</v>
      </c>
      <c r="BW9" s="155">
        <v>413049.20669999998</v>
      </c>
      <c r="BX9" s="155">
        <v>318556.63099999999</v>
      </c>
      <c r="BY9" s="155">
        <f t="shared" si="18"/>
        <v>126.69608959076363</v>
      </c>
      <c r="BZ9" s="158">
        <v>276852.94</v>
      </c>
      <c r="CA9" s="158">
        <f t="shared" ref="CA9:CA16" si="71">BZ9/BX9*100</f>
        <v>86.908547196432394</v>
      </c>
      <c r="CB9" s="158">
        <f t="shared" ref="CB9:CB16" si="72">BZ9/BV9*100</f>
        <v>84.920111988454551</v>
      </c>
      <c r="CC9" s="158">
        <v>416800</v>
      </c>
      <c r="CD9" s="158">
        <v>318518</v>
      </c>
      <c r="CE9" s="158">
        <v>356029.73080000002</v>
      </c>
      <c r="CF9" s="158">
        <f t="shared" ref="CF9:CF15" si="73">CE9/CD9*100</f>
        <v>111.77695791132685</v>
      </c>
      <c r="CG9" s="158">
        <f t="shared" ref="CG9:CG15" si="74">CE9/CC9*100</f>
        <v>85.419801055662191</v>
      </c>
      <c r="CH9" s="158">
        <f t="shared" ref="CH9:CH15" si="75">CC9/BV9*100-100</f>
        <v>27.846584099081099</v>
      </c>
      <c r="CI9" s="170">
        <f t="shared" ref="CI9:CI15" si="76">CE9-BZ9</f>
        <v>79176.790800000017</v>
      </c>
      <c r="CJ9" s="185">
        <v>78000</v>
      </c>
      <c r="CK9" s="158">
        <v>89410.8</v>
      </c>
      <c r="CL9" s="158">
        <v>58000</v>
      </c>
      <c r="CM9" s="158">
        <f t="shared" ref="CM9:CM15" si="77">CK9/CJ9*100</f>
        <v>114.62923076923077</v>
      </c>
      <c r="CN9" s="158">
        <v>49643.9</v>
      </c>
      <c r="CO9" s="158">
        <f t="shared" ref="CO9:CO15" si="78">CN9/CL9*100</f>
        <v>85.59293103448276</v>
      </c>
      <c r="CP9" s="158">
        <f t="shared" ref="CP9:CP15" si="79">CN9/CJ9*100</f>
        <v>63.646025641025638</v>
      </c>
      <c r="CQ9" s="158">
        <v>73500</v>
      </c>
      <c r="CR9" s="158">
        <v>52500</v>
      </c>
      <c r="CS9" s="158">
        <v>36447.5</v>
      </c>
      <c r="CT9" s="158">
        <f t="shared" si="23"/>
        <v>69.423809523809524</v>
      </c>
      <c r="CU9" s="158">
        <f t="shared" si="24"/>
        <v>49.588435374149661</v>
      </c>
      <c r="CV9" s="158">
        <f t="shared" si="25"/>
        <v>-5.7692307692307736</v>
      </c>
      <c r="CW9" s="170">
        <f t="shared" si="26"/>
        <v>-13196.400000000001</v>
      </c>
      <c r="CX9" s="185">
        <v>388803.5</v>
      </c>
      <c r="CY9" s="158">
        <v>457051.23859999998</v>
      </c>
      <c r="CZ9" s="158">
        <v>292765.2</v>
      </c>
      <c r="DA9" s="158">
        <f t="shared" si="27"/>
        <v>117.55327269430444</v>
      </c>
      <c r="DB9" s="156">
        <v>208320.07829999999</v>
      </c>
      <c r="DC9" s="156">
        <f t="shared" si="51"/>
        <v>71.156024793930413</v>
      </c>
      <c r="DD9" s="158">
        <f t="shared" si="52"/>
        <v>53.579784724160149</v>
      </c>
      <c r="DE9" s="156">
        <v>463338.1</v>
      </c>
      <c r="DF9" s="156">
        <v>294252</v>
      </c>
      <c r="DG9" s="158">
        <v>210178.55310000002</v>
      </c>
      <c r="DH9" s="197">
        <f t="shared" si="28"/>
        <v>71.428079707189767</v>
      </c>
      <c r="DI9" s="197">
        <f t="shared" si="29"/>
        <v>45.361810975613707</v>
      </c>
      <c r="DJ9" s="197">
        <f t="shared" si="30"/>
        <v>19.170249239011468</v>
      </c>
      <c r="DK9" s="170">
        <f t="shared" si="31"/>
        <v>1858.4748000000254</v>
      </c>
      <c r="DL9" s="185">
        <v>1220247.5730000001</v>
      </c>
      <c r="DM9" s="158">
        <v>1270549.2459</v>
      </c>
      <c r="DN9" s="158">
        <v>836670</v>
      </c>
      <c r="DO9" s="158">
        <f t="shared" si="32"/>
        <v>104.1222514195486</v>
      </c>
      <c r="DP9" s="158">
        <v>641258.18400000001</v>
      </c>
      <c r="DQ9" s="158">
        <f t="shared" si="53"/>
        <v>76.644099107174867</v>
      </c>
      <c r="DR9" s="158">
        <f t="shared" si="54"/>
        <v>52.551482026180594</v>
      </c>
      <c r="DS9" s="158">
        <v>1162982.8999999999</v>
      </c>
      <c r="DT9" s="158">
        <v>745120</v>
      </c>
      <c r="DU9" s="158">
        <v>594509.00410000002</v>
      </c>
      <c r="DV9" s="158">
        <f t="shared" si="33"/>
        <v>79.78701472246081</v>
      </c>
      <c r="DW9" s="158">
        <f t="shared" si="34"/>
        <v>51.119324634953799</v>
      </c>
      <c r="DX9" s="157">
        <v>593026</v>
      </c>
      <c r="DY9" s="157">
        <v>352050</v>
      </c>
      <c r="DZ9" s="157">
        <v>300897.46539999999</v>
      </c>
      <c r="EA9" s="158">
        <f t="shared" si="55"/>
        <v>85.470093850305346</v>
      </c>
      <c r="EB9" s="158">
        <f t="shared" si="56"/>
        <v>50.739337803064274</v>
      </c>
      <c r="EC9" s="158">
        <f t="shared" si="35"/>
        <v>-4.6928733371060076</v>
      </c>
      <c r="ED9" s="170">
        <f t="shared" si="36"/>
        <v>-46749.179899999988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13706222.446249999</v>
      </c>
      <c r="F10" s="158">
        <f t="shared" si="37"/>
        <v>107.31373770461768</v>
      </c>
      <c r="G10" s="158">
        <v>9925979.6909999996</v>
      </c>
      <c r="H10" s="158">
        <f t="shared" ref="H10" si="80">G10/E10*100</f>
        <v>72.419514055936915</v>
      </c>
      <c r="I10" s="158">
        <f t="shared" si="39"/>
        <v>49.41891428424627</v>
      </c>
      <c r="J10" s="158">
        <v>22238597.100000001</v>
      </c>
      <c r="K10" s="158">
        <v>15264453.0155</v>
      </c>
      <c r="L10" s="158">
        <v>11746495.503999999</v>
      </c>
      <c r="M10" s="158">
        <f t="shared" si="58"/>
        <v>76.953268434003121</v>
      </c>
      <c r="N10" s="158">
        <f t="shared" si="59"/>
        <v>52.820308093984934</v>
      </c>
      <c r="O10" s="158">
        <f t="shared" si="60"/>
        <v>10.720287377100959</v>
      </c>
      <c r="P10" s="158">
        <f t="shared" ref="P10:P16" si="81">L10-G10</f>
        <v>1820515.8129999992</v>
      </c>
      <c r="Q10" s="182">
        <v>12701520.413697712</v>
      </c>
      <c r="R10" s="185">
        <v>5701702.2000000002</v>
      </c>
      <c r="S10" s="158">
        <v>6962382.4689999996</v>
      </c>
      <c r="T10" s="158">
        <v>3692994.38325</v>
      </c>
      <c r="U10" s="158">
        <f t="shared" si="61"/>
        <v>122.11059477992379</v>
      </c>
      <c r="V10" s="158">
        <v>2971116.2710000002</v>
      </c>
      <c r="W10" s="158">
        <f t="shared" si="40"/>
        <v>80.452769830245046</v>
      </c>
      <c r="X10" s="158">
        <f t="shared" si="41"/>
        <v>52.109285381477832</v>
      </c>
      <c r="Y10" s="158">
        <v>6787839.7999999998</v>
      </c>
      <c r="Z10" s="158">
        <v>4620825.267</v>
      </c>
      <c r="AA10" s="158">
        <v>3511640.4380000001</v>
      </c>
      <c r="AB10" s="158">
        <f t="shared" si="42"/>
        <v>75.99595819124923</v>
      </c>
      <c r="AC10" s="158">
        <f t="shared" si="43"/>
        <v>51.734285744339459</v>
      </c>
      <c r="AD10" s="158">
        <f t="shared" si="62"/>
        <v>19.04935687451372</v>
      </c>
      <c r="AE10" s="170">
        <f t="shared" si="63"/>
        <v>540524.1669999999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2759736</v>
      </c>
      <c r="AI10" s="158">
        <f t="shared" si="64"/>
        <v>110.00424097383031</v>
      </c>
      <c r="AJ10" s="158">
        <f t="shared" si="6"/>
        <v>1979688.5350000001</v>
      </c>
      <c r="AK10" s="158">
        <f t="shared" si="65"/>
        <v>71.734707051689</v>
      </c>
      <c r="AL10" s="158">
        <f t="shared" si="66"/>
        <v>48.014178513563429</v>
      </c>
      <c r="AM10" s="158">
        <f t="shared" si="7"/>
        <v>4596271.7</v>
      </c>
      <c r="AN10" s="158">
        <f t="shared" si="8"/>
        <v>2899446.64</v>
      </c>
      <c r="AO10" s="158">
        <f t="shared" si="9"/>
        <v>2090808.091</v>
      </c>
      <c r="AP10" s="158">
        <f t="shared" si="67"/>
        <v>72.110590419418784</v>
      </c>
      <c r="AQ10" s="158">
        <f t="shared" si="68"/>
        <v>45.489218816198353</v>
      </c>
      <c r="AR10" s="158">
        <f t="shared" si="69"/>
        <v>11.475217439009739</v>
      </c>
      <c r="AS10" s="170">
        <f>AO10-AJ10</f>
        <v>111119.55599999987</v>
      </c>
      <c r="AT10" s="185">
        <v>1392016.4</v>
      </c>
      <c r="AU10" s="158">
        <v>1520757.666</v>
      </c>
      <c r="AV10" s="158">
        <v>822681.59999999998</v>
      </c>
      <c r="AW10" s="158">
        <f t="shared" si="44"/>
        <v>109.24854520392144</v>
      </c>
      <c r="AX10" s="158">
        <v>524310.85800000001</v>
      </c>
      <c r="AY10" s="158">
        <f t="shared" ref="AY10" si="82">AX10/AV10*100</f>
        <v>63.731929582477598</v>
      </c>
      <c r="AZ10" s="158">
        <f t="shared" ref="AZ10" si="83">AX10/AT10*100</f>
        <v>37.665566152812566</v>
      </c>
      <c r="BA10" s="158">
        <v>1654488.7</v>
      </c>
      <c r="BB10" s="158">
        <v>984734.4</v>
      </c>
      <c r="BC10" s="158">
        <v>645841.33100000001</v>
      </c>
      <c r="BD10" s="158">
        <f t="shared" si="47"/>
        <v>65.585332552615199</v>
      </c>
      <c r="BE10" s="158">
        <f t="shared" si="48"/>
        <v>39.035705169820744</v>
      </c>
      <c r="BF10" s="158">
        <f t="shared" si="10"/>
        <v>18.855546529480534</v>
      </c>
      <c r="BG10" s="170">
        <f t="shared" si="49"/>
        <v>121530.473</v>
      </c>
      <c r="BH10" s="185">
        <v>2109149.7000000002</v>
      </c>
      <c r="BI10" s="158">
        <v>2170874.94</v>
      </c>
      <c r="BJ10" s="158">
        <v>1529232.8</v>
      </c>
      <c r="BK10" s="158">
        <f t="shared" si="50"/>
        <v>102.92654618114587</v>
      </c>
      <c r="BL10" s="158">
        <v>987080.41599999997</v>
      </c>
      <c r="BM10" s="158">
        <f t="shared" si="12"/>
        <v>64.547426395771794</v>
      </c>
      <c r="BN10" s="158">
        <f t="shared" si="13"/>
        <v>46.799922072861868</v>
      </c>
      <c r="BO10" s="158">
        <v>2310356.9</v>
      </c>
      <c r="BP10" s="158">
        <v>1428423.6</v>
      </c>
      <c r="BQ10" s="158">
        <v>855925.11199999996</v>
      </c>
      <c r="BR10" s="158">
        <f t="shared" si="14"/>
        <v>59.920958460781513</v>
      </c>
      <c r="BS10" s="158">
        <f t="shared" si="15"/>
        <v>37.047311261736226</v>
      </c>
      <c r="BT10" s="155">
        <f t="shared" si="16"/>
        <v>9.5397306317327661</v>
      </c>
      <c r="BU10" s="182">
        <f t="shared" si="17"/>
        <v>-131155.304</v>
      </c>
      <c r="BV10" s="205">
        <v>329654.8</v>
      </c>
      <c r="BW10" s="155">
        <v>526096.74699999997</v>
      </c>
      <c r="BX10" s="155">
        <v>221709.65</v>
      </c>
      <c r="BY10" s="155">
        <f t="shared" si="18"/>
        <v>159.59019768557897</v>
      </c>
      <c r="BZ10" s="158">
        <v>319320.68900000001</v>
      </c>
      <c r="CA10" s="158">
        <f t="shared" si="71"/>
        <v>144.02651801579231</v>
      </c>
      <c r="CB10" s="158">
        <f t="shared" si="72"/>
        <v>96.865171992035314</v>
      </c>
      <c r="CC10" s="158">
        <v>366813.5</v>
      </c>
      <c r="CD10" s="158">
        <v>297458.97499999998</v>
      </c>
      <c r="CE10" s="158">
        <v>437292.36700000003</v>
      </c>
      <c r="CF10" s="158">
        <f t="shared" si="73"/>
        <v>147.00930338376915</v>
      </c>
      <c r="CG10" s="158">
        <f t="shared" si="74"/>
        <v>119.21381492229703</v>
      </c>
      <c r="CH10" s="158">
        <f t="shared" si="75"/>
        <v>11.272003319836401</v>
      </c>
      <c r="CI10" s="170">
        <f t="shared" si="76"/>
        <v>117971.67800000001</v>
      </c>
      <c r="CJ10" s="185">
        <v>91627.8</v>
      </c>
      <c r="CK10" s="158">
        <v>91628.910999999993</v>
      </c>
      <c r="CL10" s="158">
        <v>62326.7</v>
      </c>
      <c r="CM10" s="158">
        <f t="shared" si="77"/>
        <v>100.00121251410596</v>
      </c>
      <c r="CN10" s="158">
        <v>49226.411</v>
      </c>
      <c r="CO10" s="158">
        <f t="shared" si="78"/>
        <v>78.981256828935273</v>
      </c>
      <c r="CP10" s="158">
        <f t="shared" si="79"/>
        <v>53.724318383721972</v>
      </c>
      <c r="CQ10" s="158">
        <v>57800.7</v>
      </c>
      <c r="CR10" s="158">
        <v>43218.7</v>
      </c>
      <c r="CS10" s="158">
        <v>41253.9</v>
      </c>
      <c r="CT10" s="158">
        <f t="shared" si="23"/>
        <v>95.453819758576742</v>
      </c>
      <c r="CU10" s="158">
        <f t="shared" si="24"/>
        <v>71.372665036928623</v>
      </c>
      <c r="CV10" s="158">
        <f t="shared" si="25"/>
        <v>-36.917944117396694</v>
      </c>
      <c r="CW10" s="170">
        <f t="shared" si="26"/>
        <v>-7972.5109999999986</v>
      </c>
      <c r="CX10" s="185">
        <v>200684.5</v>
      </c>
      <c r="CY10" s="158">
        <v>226263.117</v>
      </c>
      <c r="CZ10" s="158">
        <v>123785.25</v>
      </c>
      <c r="DA10" s="158">
        <f t="shared" si="27"/>
        <v>112.74568638833593</v>
      </c>
      <c r="DB10" s="156">
        <v>99750.160999999993</v>
      </c>
      <c r="DC10" s="156">
        <f t="shared" si="51"/>
        <v>80.58323669419417</v>
      </c>
      <c r="DD10" s="158">
        <f t="shared" si="52"/>
        <v>49.704965256409935</v>
      </c>
      <c r="DE10" s="156">
        <v>206811.9</v>
      </c>
      <c r="DF10" s="156">
        <v>145610.965</v>
      </c>
      <c r="DG10" s="158">
        <v>110495.38100000001</v>
      </c>
      <c r="DH10" s="197">
        <f t="shared" si="28"/>
        <v>75.883970001847061</v>
      </c>
      <c r="DI10" s="197">
        <f t="shared" si="29"/>
        <v>53.427960866855351</v>
      </c>
      <c r="DJ10" s="197">
        <f t="shared" si="30"/>
        <v>3.0532502510159105</v>
      </c>
      <c r="DK10" s="170">
        <f t="shared" si="31"/>
        <v>10745.220000000016</v>
      </c>
      <c r="DL10" s="185">
        <v>1164477.3</v>
      </c>
      <c r="DM10" s="158">
        <v>1177472.0859999999</v>
      </c>
      <c r="DN10" s="158">
        <v>737932.80000000005</v>
      </c>
      <c r="DO10" s="158">
        <f t="shared" si="32"/>
        <v>101.11593295979233</v>
      </c>
      <c r="DP10" s="158">
        <v>596314.63800000004</v>
      </c>
      <c r="DQ10" s="158">
        <f t="shared" si="53"/>
        <v>80.80879966305875</v>
      </c>
      <c r="DR10" s="158">
        <f t="shared" si="54"/>
        <v>51.208781656800006</v>
      </c>
      <c r="DS10" s="158">
        <v>1277044.3999999999</v>
      </c>
      <c r="DT10" s="158">
        <v>917976.3</v>
      </c>
      <c r="DU10" s="158">
        <v>606697.576</v>
      </c>
      <c r="DV10" s="158">
        <f t="shared" si="33"/>
        <v>66.090766831344112</v>
      </c>
      <c r="DW10" s="158">
        <f t="shared" si="34"/>
        <v>47.507946943739782</v>
      </c>
      <c r="DX10" s="157">
        <v>510860.6</v>
      </c>
      <c r="DY10" s="157">
        <v>348271.8</v>
      </c>
      <c r="DZ10" s="157">
        <v>208401.51200000002</v>
      </c>
      <c r="EA10" s="158">
        <f t="shared" si="55"/>
        <v>59.838755822320387</v>
      </c>
      <c r="EB10" s="158">
        <f t="shared" si="56"/>
        <v>40.794203350189861</v>
      </c>
      <c r="EC10" s="158">
        <f t="shared" si="35"/>
        <v>9.6667491929640903</v>
      </c>
      <c r="ED10" s="170">
        <f t="shared" si="36"/>
        <v>10382.937999999966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11182649.444574997</v>
      </c>
      <c r="F11" s="158">
        <f t="shared" si="37"/>
        <v>92.125175456550878</v>
      </c>
      <c r="G11" s="158">
        <v>9014156.5172000006</v>
      </c>
      <c r="H11" s="158">
        <f t="shared" ref="H11" si="84">G11/E11*100</f>
        <v>80.608415401709749</v>
      </c>
      <c r="I11" s="158">
        <f t="shared" si="39"/>
        <v>38.395213032131124</v>
      </c>
      <c r="J11" s="158">
        <v>20791673.8477</v>
      </c>
      <c r="K11" s="158">
        <v>12128476.411158331</v>
      </c>
      <c r="L11" s="158">
        <v>9235077.7415999994</v>
      </c>
      <c r="M11" s="158">
        <f t="shared" si="58"/>
        <v>76.143758115435062</v>
      </c>
      <c r="N11" s="158">
        <f t="shared" si="59"/>
        <v>44.417192234003785</v>
      </c>
      <c r="O11" s="158">
        <f t="shared" ref="O11:O18" si="85">J11/C11*100-100</f>
        <v>-11.439218394556889</v>
      </c>
      <c r="P11" s="158">
        <f t="shared" si="81"/>
        <v>220921.22439999878</v>
      </c>
      <c r="Q11" s="182">
        <v>11944744.543226991</v>
      </c>
      <c r="R11" s="185">
        <v>3798095.4309999999</v>
      </c>
      <c r="S11" s="158">
        <v>4150619.433600002</v>
      </c>
      <c r="T11" s="158">
        <v>2069595.7333333332</v>
      </c>
      <c r="U11" s="158">
        <f t="shared" si="61"/>
        <v>109.2815993964424</v>
      </c>
      <c r="V11" s="158">
        <v>1791424.0312000001</v>
      </c>
      <c r="W11" s="158">
        <f t="shared" si="40"/>
        <v>86.55912854607098</v>
      </c>
      <c r="X11" s="158">
        <f t="shared" si="41"/>
        <v>47.166377563302468</v>
      </c>
      <c r="Y11" s="158">
        <v>3942040.6999999983</v>
      </c>
      <c r="Z11" s="158">
        <v>2299523.7416666662</v>
      </c>
      <c r="AA11" s="158">
        <v>1767820.6656000004</v>
      </c>
      <c r="AB11" s="158">
        <f t="shared" si="42"/>
        <v>76.877687043087718</v>
      </c>
      <c r="AC11" s="158">
        <f t="shared" si="43"/>
        <v>44.845317441801171</v>
      </c>
      <c r="AD11" s="158">
        <f>Y11/R11*100-100</f>
        <v>3.7899329180915089</v>
      </c>
      <c r="AE11" s="170">
        <f>AA11-V11</f>
        <v>-23603.36559999967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1705723.5416666667</v>
      </c>
      <c r="AI11" s="158">
        <f t="shared" si="64"/>
        <v>101.75066143033203</v>
      </c>
      <c r="AJ11" s="158">
        <f t="shared" si="6"/>
        <v>1264183.8769</v>
      </c>
      <c r="AK11" s="158">
        <f t="shared" ref="AK11" si="86">AJ11/AH11*100</f>
        <v>74.114230472821092</v>
      </c>
      <c r="AL11" s="158">
        <f t="shared" ref="AL11" si="87">AJ11/AF11*100</f>
        <v>42.576559196923505</v>
      </c>
      <c r="AM11" s="158">
        <f t="shared" si="7"/>
        <v>3217757.0999999987</v>
      </c>
      <c r="AN11" s="158">
        <f t="shared" si="8"/>
        <v>1877024.9749999994</v>
      </c>
      <c r="AO11" s="158">
        <f t="shared" si="9"/>
        <v>1269129.6993000002</v>
      </c>
      <c r="AP11" s="158">
        <f t="shared" si="67"/>
        <v>67.613895190712668</v>
      </c>
      <c r="AQ11" s="158">
        <f t="shared" si="68"/>
        <v>39.441438861249054</v>
      </c>
      <c r="AR11" s="158">
        <f t="shared" si="69"/>
        <v>8.3711223919587781</v>
      </c>
      <c r="AS11" s="170">
        <f t="shared" ref="AS11:AS13" si="88">AO11-AJ11</f>
        <v>4945.8224000001792</v>
      </c>
      <c r="AT11" s="185">
        <v>847298.4</v>
      </c>
      <c r="AU11" s="158">
        <v>731143.28250000195</v>
      </c>
      <c r="AV11" s="158">
        <v>489474.70833333337</v>
      </c>
      <c r="AW11" s="158">
        <f t="shared" si="44"/>
        <v>86.291120401030142</v>
      </c>
      <c r="AX11" s="158">
        <v>247256.21470000019</v>
      </c>
      <c r="AY11" s="158">
        <f t="shared" ref="AY11" si="89">AX11/AV11*100</f>
        <v>50.514604838707655</v>
      </c>
      <c r="AZ11" s="158">
        <f t="shared" ref="AZ11" si="90">AX11/AT11*100</f>
        <v>29.181716228898836</v>
      </c>
      <c r="BA11" s="158">
        <v>946166.69999999891</v>
      </c>
      <c r="BB11" s="158">
        <v>551930.57499999937</v>
      </c>
      <c r="BC11" s="158">
        <v>294653.9968000002</v>
      </c>
      <c r="BD11" s="158">
        <f t="shared" si="47"/>
        <v>53.386061607476719</v>
      </c>
      <c r="BE11" s="158">
        <f t="shared" si="48"/>
        <v>31.141869271028089</v>
      </c>
      <c r="BF11" s="158">
        <f t="shared" si="10"/>
        <v>11.668651799649197</v>
      </c>
      <c r="BG11" s="170">
        <f t="shared" si="49"/>
        <v>47397.782100000011</v>
      </c>
      <c r="BH11" s="185">
        <v>1590682.3</v>
      </c>
      <c r="BI11" s="158">
        <v>1654788.2275999999</v>
      </c>
      <c r="BJ11" s="158">
        <v>926786.64166666672</v>
      </c>
      <c r="BK11" s="158">
        <f t="shared" si="50"/>
        <v>104.03008995573786</v>
      </c>
      <c r="BL11" s="158">
        <v>709057.88439999998</v>
      </c>
      <c r="BM11" s="158">
        <f t="shared" si="12"/>
        <v>76.507132550473656</v>
      </c>
      <c r="BN11" s="158">
        <f t="shared" si="13"/>
        <v>44.575707191813216</v>
      </c>
      <c r="BO11" s="158">
        <v>1761677</v>
      </c>
      <c r="BP11" s="158">
        <v>1027644.9166666666</v>
      </c>
      <c r="BQ11" s="158">
        <v>600407.69220000005</v>
      </c>
      <c r="BR11" s="158">
        <f t="shared" si="14"/>
        <v>58.425598420466088</v>
      </c>
      <c r="BS11" s="158">
        <f t="shared" si="15"/>
        <v>34.081599078605215</v>
      </c>
      <c r="BT11" s="155">
        <f t="shared" si="16"/>
        <v>10.749770711599666</v>
      </c>
      <c r="BU11" s="182">
        <f t="shared" si="17"/>
        <v>-108650.19219999993</v>
      </c>
      <c r="BV11" s="205">
        <v>69230.399999999994</v>
      </c>
      <c r="BW11" s="155">
        <v>142346.7561</v>
      </c>
      <c r="BX11" s="155">
        <v>32801.066666666666</v>
      </c>
      <c r="BY11" s="155">
        <f t="shared" si="18"/>
        <v>205.61307763641406</v>
      </c>
      <c r="BZ11" s="158">
        <v>79253.379799999995</v>
      </c>
      <c r="CA11" s="158">
        <f t="shared" si="71"/>
        <v>241.6183004211245</v>
      </c>
      <c r="CB11" s="158">
        <f t="shared" si="72"/>
        <v>114.47771470336731</v>
      </c>
      <c r="CC11" s="158">
        <v>85236.3</v>
      </c>
      <c r="CD11" s="158">
        <v>49721.175000000003</v>
      </c>
      <c r="CE11" s="158">
        <v>90116.393700000001</v>
      </c>
      <c r="CF11" s="158">
        <f t="shared" si="73"/>
        <v>181.24349173164148</v>
      </c>
      <c r="CG11" s="158">
        <f t="shared" si="74"/>
        <v>105.72537017679086</v>
      </c>
      <c r="CH11" s="158">
        <f t="shared" si="75"/>
        <v>23.1197566387021</v>
      </c>
      <c r="CI11" s="170">
        <f t="shared" si="76"/>
        <v>10863.013900000005</v>
      </c>
      <c r="CJ11" s="185">
        <v>56000</v>
      </c>
      <c r="CK11" s="158">
        <v>57428.149999999994</v>
      </c>
      <c r="CL11" s="158">
        <v>32666.666666666668</v>
      </c>
      <c r="CM11" s="158">
        <f t="shared" si="77"/>
        <v>102.55026785714286</v>
      </c>
      <c r="CN11" s="158">
        <v>33533.15</v>
      </c>
      <c r="CO11" s="158">
        <f t="shared" si="78"/>
        <v>102.65249999999999</v>
      </c>
      <c r="CP11" s="158">
        <f t="shared" si="79"/>
        <v>59.880624999999995</v>
      </c>
      <c r="CQ11" s="158">
        <v>38700</v>
      </c>
      <c r="CR11" s="158">
        <v>22575</v>
      </c>
      <c r="CS11" s="158">
        <v>24269.600000000002</v>
      </c>
      <c r="CT11" s="158">
        <f t="shared" si="23"/>
        <v>107.50653377630124</v>
      </c>
      <c r="CU11" s="158">
        <f t="shared" si="24"/>
        <v>62.712144702842387</v>
      </c>
      <c r="CV11" s="158">
        <f t="shared" si="25"/>
        <v>-30.892857142857139</v>
      </c>
      <c r="CW11" s="170">
        <f t="shared" si="26"/>
        <v>-9263.5499999999993</v>
      </c>
      <c r="CX11" s="185">
        <v>405990.5</v>
      </c>
      <c r="CY11" s="158">
        <v>435475.85099999997</v>
      </c>
      <c r="CZ11" s="158">
        <v>223994.45833333334</v>
      </c>
      <c r="DA11" s="158">
        <f t="shared" si="27"/>
        <v>107.26257166115955</v>
      </c>
      <c r="DB11" s="156">
        <v>195083.24799999999</v>
      </c>
      <c r="DC11" s="156">
        <f t="shared" si="51"/>
        <v>87.092890356104419</v>
      </c>
      <c r="DD11" s="158">
        <f t="shared" si="52"/>
        <v>48.051185434141928</v>
      </c>
      <c r="DE11" s="156">
        <v>385977.1</v>
      </c>
      <c r="DF11" s="156">
        <v>225153.30833333335</v>
      </c>
      <c r="DG11" s="158">
        <v>259682.0166</v>
      </c>
      <c r="DH11" s="197">
        <f t="shared" si="28"/>
        <v>115.33564331000095</v>
      </c>
      <c r="DI11" s="197">
        <f t="shared" si="29"/>
        <v>67.279125264167234</v>
      </c>
      <c r="DJ11" s="197">
        <f t="shared" si="30"/>
        <v>-4.9295242130049814</v>
      </c>
      <c r="DK11" s="170">
        <f t="shared" si="31"/>
        <v>64598.76860000001</v>
      </c>
      <c r="DL11" s="185">
        <v>549471.9</v>
      </c>
      <c r="DM11" s="158">
        <v>576266.2561</v>
      </c>
      <c r="DN11" s="158">
        <v>320525.27500000002</v>
      </c>
      <c r="DO11" s="158">
        <f t="shared" si="32"/>
        <v>104.8763833236968</v>
      </c>
      <c r="DP11" s="158">
        <v>280149.42629999999</v>
      </c>
      <c r="DQ11" s="158">
        <f t="shared" si="53"/>
        <v>87.403224691094948</v>
      </c>
      <c r="DR11" s="158">
        <f t="shared" si="54"/>
        <v>50.985214403138727</v>
      </c>
      <c r="DS11" s="158">
        <v>640674.80000000005</v>
      </c>
      <c r="DT11" s="158">
        <v>373726.96666666673</v>
      </c>
      <c r="DU11" s="158">
        <v>285105.4473</v>
      </c>
      <c r="DV11" s="158">
        <f t="shared" si="33"/>
        <v>76.287095320656988</v>
      </c>
      <c r="DW11" s="158">
        <f t="shared" si="34"/>
        <v>44.500805603716579</v>
      </c>
      <c r="DX11" s="157">
        <v>331140.40000000002</v>
      </c>
      <c r="DY11" s="157">
        <v>193165.23333333337</v>
      </c>
      <c r="DZ11" s="157">
        <v>104986.74429999999</v>
      </c>
      <c r="EA11" s="158">
        <f t="shared" si="55"/>
        <v>54.350745467136328</v>
      </c>
      <c r="EB11" s="158">
        <f t="shared" si="56"/>
        <v>31.704601522496194</v>
      </c>
      <c r="EC11" s="158">
        <f t="shared" si="35"/>
        <v>16.598282823926041</v>
      </c>
      <c r="ED11" s="170">
        <f>DU11-DP11</f>
        <v>4956.0210000000079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17709136.154475</v>
      </c>
      <c r="F12" s="158">
        <f t="shared" si="37"/>
        <v>85.166022344798947</v>
      </c>
      <c r="G12" s="158">
        <v>9389040.2708000019</v>
      </c>
      <c r="H12" s="158">
        <f t="shared" ref="H12" si="91">G12/E12*100</f>
        <v>53.018059090518896</v>
      </c>
      <c r="I12" s="158">
        <f t="shared" si="39"/>
        <v>37.801182876997423</v>
      </c>
      <c r="J12" s="158">
        <v>33715685.523099996</v>
      </c>
      <c r="K12" s="158">
        <v>25286764.142324999</v>
      </c>
      <c r="L12" s="158">
        <v>10373174.9143</v>
      </c>
      <c r="M12" s="158">
        <f t="shared" si="58"/>
        <v>41.022152363644565</v>
      </c>
      <c r="N12" s="158">
        <f t="shared" si="59"/>
        <v>30.766614272733424</v>
      </c>
      <c r="O12" s="158">
        <f t="shared" si="85"/>
        <v>35.742606009021102</v>
      </c>
      <c r="P12" s="158">
        <f t="shared" si="81"/>
        <v>984134.64349999838</v>
      </c>
      <c r="Q12" s="182">
        <v>12681070.61958601</v>
      </c>
      <c r="R12" s="185">
        <v>4245675.59</v>
      </c>
      <c r="S12" s="158">
        <v>4682338.47</v>
      </c>
      <c r="T12" s="158">
        <v>3048982.2734999997</v>
      </c>
      <c r="U12" s="158">
        <f t="shared" si="61"/>
        <v>110.28488566174224</v>
      </c>
      <c r="V12" s="158">
        <v>1999488.2667999999</v>
      </c>
      <c r="W12" s="158">
        <f t="shared" si="40"/>
        <v>65.578874766783727</v>
      </c>
      <c r="X12" s="158">
        <f t="shared" si="41"/>
        <v>47.094701995354285</v>
      </c>
      <c r="Y12" s="158">
        <v>4511190.1119999997</v>
      </c>
      <c r="Z12" s="158">
        <v>3383392.5839999998</v>
      </c>
      <c r="AA12" s="158">
        <v>2410656.7888000002</v>
      </c>
      <c r="AB12" s="158">
        <f t="shared" si="42"/>
        <v>71.249691809338088</v>
      </c>
      <c r="AC12" s="158">
        <f t="shared" si="43"/>
        <v>53.437268857003573</v>
      </c>
      <c r="AD12" s="158">
        <f>Y12/R12*100-100</f>
        <v>6.2537637737884779</v>
      </c>
      <c r="AE12" s="170">
        <f>AA12-V12</f>
        <v>411168.52200000035</v>
      </c>
      <c r="AF12" s="185">
        <f t="shared" si="3"/>
        <v>3064875.27</v>
      </c>
      <c r="AG12" s="158">
        <f t="shared" si="4"/>
        <v>3035470.89</v>
      </c>
      <c r="AH12" s="158">
        <f t="shared" si="5"/>
        <v>2298431.4449999998</v>
      </c>
      <c r="AI12" s="158">
        <f t="shared" si="64"/>
        <v>99.040601087821756</v>
      </c>
      <c r="AJ12" s="158">
        <f t="shared" si="6"/>
        <v>1410644.6567000002</v>
      </c>
      <c r="AK12" s="158">
        <f t="shared" si="65"/>
        <v>61.374232403960185</v>
      </c>
      <c r="AL12" s="158">
        <f t="shared" si="66"/>
        <v>46.026168520065099</v>
      </c>
      <c r="AM12" s="158">
        <f t="shared" si="7"/>
        <v>3110439.679</v>
      </c>
      <c r="AN12" s="158">
        <f t="shared" si="8"/>
        <v>2332829.7592499997</v>
      </c>
      <c r="AO12" s="158">
        <f t="shared" si="9"/>
        <v>1292539.5653000001</v>
      </c>
      <c r="AP12" s="158">
        <f t="shared" si="67"/>
        <v>55.406510491170572</v>
      </c>
      <c r="AQ12" s="158">
        <f t="shared" si="68"/>
        <v>41.554882868377916</v>
      </c>
      <c r="AR12" s="158">
        <f t="shared" si="69"/>
        <v>1.4866643822670085</v>
      </c>
      <c r="AS12" s="170">
        <f>AO12-AJ12</f>
        <v>-118105.09140000003</v>
      </c>
      <c r="AT12" s="185">
        <v>665133.84</v>
      </c>
      <c r="AU12" s="158">
        <v>852427.22000000009</v>
      </c>
      <c r="AV12" s="158">
        <v>498700.37775000004</v>
      </c>
      <c r="AW12" s="158">
        <f t="shared" si="44"/>
        <v>128.15875072601932</v>
      </c>
      <c r="AX12" s="158">
        <v>331100.7774000002</v>
      </c>
      <c r="AY12" s="158">
        <f t="shared" si="45"/>
        <v>66.392726408958524</v>
      </c>
      <c r="AZ12" s="158">
        <f t="shared" si="46"/>
        <v>49.779571792648561</v>
      </c>
      <c r="BA12" s="158">
        <v>864551.63699999999</v>
      </c>
      <c r="BB12" s="158">
        <v>648413.72774999996</v>
      </c>
      <c r="BC12" s="158">
        <v>373495.45330000005</v>
      </c>
      <c r="BD12" s="158">
        <f t="shared" si="47"/>
        <v>57.6014105370705</v>
      </c>
      <c r="BE12" s="158">
        <f t="shared" si="48"/>
        <v>43.201057902802873</v>
      </c>
      <c r="BF12" s="158">
        <f t="shared" si="10"/>
        <v>29.981604454225334</v>
      </c>
      <c r="BG12" s="170">
        <f t="shared" si="49"/>
        <v>42394.675899999856</v>
      </c>
      <c r="BH12" s="185">
        <v>1875464.6199999999</v>
      </c>
      <c r="BI12" s="158">
        <v>1591577.4</v>
      </c>
      <c r="BJ12" s="158">
        <v>1406598.4612499999</v>
      </c>
      <c r="BK12" s="158">
        <f t="shared" si="50"/>
        <v>84.863099150332147</v>
      </c>
      <c r="BL12" s="158">
        <v>761632.90799999994</v>
      </c>
      <c r="BM12" s="158">
        <f t="shared" si="12"/>
        <v>54.147144972927144</v>
      </c>
      <c r="BN12" s="158">
        <f t="shared" si="13"/>
        <v>40.610358621427899</v>
      </c>
      <c r="BO12" s="158">
        <v>1683708.2350000001</v>
      </c>
      <c r="BP12" s="158">
        <v>1262781.17625</v>
      </c>
      <c r="BQ12" s="158">
        <v>616786.89520000003</v>
      </c>
      <c r="BR12" s="158">
        <f t="shared" si="14"/>
        <v>48.843529409555529</v>
      </c>
      <c r="BS12" s="158">
        <f t="shared" si="15"/>
        <v>36.632647057166643</v>
      </c>
      <c r="BT12" s="155">
        <f t="shared" si="16"/>
        <v>-10.224473602706496</v>
      </c>
      <c r="BU12" s="182">
        <f t="shared" si="17"/>
        <v>-144846.01279999991</v>
      </c>
      <c r="BV12" s="205">
        <v>152356.62</v>
      </c>
      <c r="BW12" s="155">
        <v>196267.48999999996</v>
      </c>
      <c r="BX12" s="155">
        <v>114192.465</v>
      </c>
      <c r="BY12" s="155">
        <f t="shared" si="18"/>
        <v>128.82111062847153</v>
      </c>
      <c r="BZ12" s="158">
        <v>138914.28700000001</v>
      </c>
      <c r="CA12" s="158">
        <f t="shared" si="71"/>
        <v>121.64925855659567</v>
      </c>
      <c r="CB12" s="158">
        <f t="shared" si="72"/>
        <v>91.177060110679804</v>
      </c>
      <c r="CC12" s="158">
        <v>174541.64499999999</v>
      </c>
      <c r="CD12" s="158">
        <v>130906.23374999998</v>
      </c>
      <c r="CE12" s="158">
        <v>131376.53</v>
      </c>
      <c r="CF12" s="158">
        <f t="shared" si="73"/>
        <v>100.35926192093967</v>
      </c>
      <c r="CG12" s="158">
        <f t="shared" si="74"/>
        <v>75.269446440704741</v>
      </c>
      <c r="CH12" s="158">
        <f t="shared" si="75"/>
        <v>14.561247814502593</v>
      </c>
      <c r="CI12" s="170">
        <f t="shared" si="76"/>
        <v>-7537.7570000000123</v>
      </c>
      <c r="CJ12" s="185">
        <v>77300</v>
      </c>
      <c r="CK12" s="158">
        <v>90917.1</v>
      </c>
      <c r="CL12" s="158">
        <v>57975</v>
      </c>
      <c r="CM12" s="158">
        <f t="shared" si="77"/>
        <v>117.61591203104787</v>
      </c>
      <c r="CN12" s="158">
        <v>49173.1</v>
      </c>
      <c r="CO12" s="158">
        <f t="shared" si="78"/>
        <v>84.817766278568342</v>
      </c>
      <c r="CP12" s="158">
        <f t="shared" si="79"/>
        <v>63.613324708926257</v>
      </c>
      <c r="CQ12" s="158">
        <v>84300</v>
      </c>
      <c r="CR12" s="158">
        <v>63225</v>
      </c>
      <c r="CS12" s="158">
        <v>37779.108</v>
      </c>
      <c r="CT12" s="158">
        <f t="shared" si="23"/>
        <v>59.753432977461451</v>
      </c>
      <c r="CU12" s="158">
        <f t="shared" si="24"/>
        <v>44.815074733096083</v>
      </c>
      <c r="CV12" s="158">
        <f t="shared" si="25"/>
        <v>9.0556274256145031</v>
      </c>
      <c r="CW12" s="170">
        <f t="shared" si="26"/>
        <v>-11393.991999999998</v>
      </c>
      <c r="CX12" s="185">
        <v>294620.19</v>
      </c>
      <c r="CY12" s="158">
        <v>304281.68</v>
      </c>
      <c r="CZ12" s="158">
        <v>220965.141</v>
      </c>
      <c r="DA12" s="158">
        <f t="shared" si="27"/>
        <v>103.27930343130932</v>
      </c>
      <c r="DB12" s="156">
        <v>129823.5843</v>
      </c>
      <c r="DC12" s="156">
        <f t="shared" si="51"/>
        <v>58.752970587338027</v>
      </c>
      <c r="DD12" s="158">
        <f t="shared" si="52"/>
        <v>44.064727641374475</v>
      </c>
      <c r="DE12" s="156">
        <v>303338.16199999995</v>
      </c>
      <c r="DF12" s="156">
        <v>227503.62150000001</v>
      </c>
      <c r="DG12" s="158">
        <v>133101.57880000002</v>
      </c>
      <c r="DH12" s="197">
        <f t="shared" si="28"/>
        <v>58.505257156972334</v>
      </c>
      <c r="DI12" s="197">
        <f t="shared" si="29"/>
        <v>43.878942867729265</v>
      </c>
      <c r="DJ12" s="197">
        <f t="shared" si="30"/>
        <v>2.9590545033590274</v>
      </c>
      <c r="DK12" s="170">
        <f t="shared" si="31"/>
        <v>3277.9945000000153</v>
      </c>
      <c r="DL12" s="185">
        <v>754402.5</v>
      </c>
      <c r="DM12" s="158">
        <v>751470.35000000009</v>
      </c>
      <c r="DN12" s="158">
        <v>566026.875</v>
      </c>
      <c r="DO12" s="158">
        <f t="shared" si="32"/>
        <v>99.611328170306976</v>
      </c>
      <c r="DP12" s="158">
        <v>382002.79990000004</v>
      </c>
      <c r="DQ12" s="158">
        <f t="shared" si="53"/>
        <v>67.488456250420981</v>
      </c>
      <c r="DR12" s="158">
        <f t="shared" si="54"/>
        <v>50.636470571081091</v>
      </c>
      <c r="DS12" s="158">
        <v>652330.4</v>
      </c>
      <c r="DT12" s="158">
        <v>489247.79999999993</v>
      </c>
      <c r="DU12" s="158">
        <v>383792.17349999998</v>
      </c>
      <c r="DV12" s="158">
        <f t="shared" si="33"/>
        <v>78.445354991887555</v>
      </c>
      <c r="DW12" s="158">
        <f t="shared" si="34"/>
        <v>58.834016243915656</v>
      </c>
      <c r="DX12" s="157">
        <v>368814.6</v>
      </c>
      <c r="DY12" s="157">
        <v>276610.94999999995</v>
      </c>
      <c r="DZ12" s="157">
        <v>197318.47409999999</v>
      </c>
      <c r="EA12" s="158">
        <f t="shared" si="55"/>
        <v>71.334296093484369</v>
      </c>
      <c r="EB12" s="158">
        <f t="shared" si="56"/>
        <v>53.500722070113284</v>
      </c>
      <c r="EC12" s="158">
        <f t="shared" si="35"/>
        <v>-13.530191111508771</v>
      </c>
      <c r="ED12" s="170">
        <f t="shared" si="36"/>
        <v>1789.3735999999335</v>
      </c>
    </row>
    <row r="13" spans="1:134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12279464.903925</v>
      </c>
      <c r="F13" s="158">
        <f t="shared" si="37"/>
        <v>89.035237272536378</v>
      </c>
      <c r="G13" s="158">
        <v>11950098.930800002</v>
      </c>
      <c r="H13" s="158">
        <f t="shared" ref="H13" si="92">G13/E13*100</f>
        <v>97.31774979038606</v>
      </c>
      <c r="I13" s="158">
        <f t="shared" si="39"/>
        <v>43.175569138165237</v>
      </c>
      <c r="J13" s="158">
        <v>28066573.908199996</v>
      </c>
      <c r="K13" s="158">
        <v>14045204.484166667</v>
      </c>
      <c r="L13" s="158">
        <v>12912956.657800004</v>
      </c>
      <c r="M13" s="158">
        <f t="shared" si="58"/>
        <v>91.938545091009104</v>
      </c>
      <c r="N13" s="158">
        <f t="shared" si="59"/>
        <v>46.008311167710161</v>
      </c>
      <c r="O13" s="158">
        <f t="shared" si="85"/>
        <v>1.4042067151146114</v>
      </c>
      <c r="P13" s="158">
        <f>L13-G13</f>
        <v>962857.72700000182</v>
      </c>
      <c r="Q13" s="182">
        <v>10343893.741000643</v>
      </c>
      <c r="R13" s="185">
        <v>10679116.513999999</v>
      </c>
      <c r="S13" s="158">
        <v>10513579.899999999</v>
      </c>
      <c r="T13" s="158">
        <v>5713108.6672583334</v>
      </c>
      <c r="U13" s="158">
        <f t="shared" si="61"/>
        <v>98.449903474852192</v>
      </c>
      <c r="V13" s="158">
        <v>5328600.0108000003</v>
      </c>
      <c r="W13" s="158">
        <f>V13/T13*100</f>
        <v>93.269712185557722</v>
      </c>
      <c r="X13" s="158">
        <f>V13/R13*100</f>
        <v>49.897386209939434</v>
      </c>
      <c r="Y13" s="158">
        <v>11614949.487</v>
      </c>
      <c r="Z13" s="158">
        <v>7105959.0921666669</v>
      </c>
      <c r="AA13" s="158">
        <v>5976226.9657999994</v>
      </c>
      <c r="AB13" s="158">
        <f t="shared" si="42"/>
        <v>84.101623556881435</v>
      </c>
      <c r="AC13" s="158">
        <f t="shared" si="43"/>
        <v>51.452888129120787</v>
      </c>
      <c r="AD13" s="158">
        <f>Y13/R13*100-100</f>
        <v>8.7632059428619726</v>
      </c>
      <c r="AE13" s="170">
        <f>AA13-V13</f>
        <v>647626.95499999914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3877871.8094666665</v>
      </c>
      <c r="AI13" s="158">
        <f t="shared" si="64"/>
        <v>104.92688201780744</v>
      </c>
      <c r="AJ13" s="158">
        <f t="shared" si="6"/>
        <v>3735072.4468</v>
      </c>
      <c r="AK13" s="158">
        <f t="shared" si="65"/>
        <v>96.317584239941496</v>
      </c>
      <c r="AL13" s="158">
        <f t="shared" si="66"/>
        <v>49.660926831659552</v>
      </c>
      <c r="AM13" s="158">
        <f t="shared" si="7"/>
        <v>8123023.8200000003</v>
      </c>
      <c r="AN13" s="158">
        <f t="shared" si="8"/>
        <v>5329424.0629999992</v>
      </c>
      <c r="AO13" s="158">
        <f t="shared" si="9"/>
        <v>4375827.3161999993</v>
      </c>
      <c r="AP13" s="158">
        <f t="shared" si="67"/>
        <v>82.106945599986489</v>
      </c>
      <c r="AQ13" s="158">
        <f t="shared" si="68"/>
        <v>53.869438440228521</v>
      </c>
      <c r="AR13" s="158">
        <f t="shared" si="69"/>
        <v>8.0024276162180996</v>
      </c>
      <c r="AS13" s="170">
        <f t="shared" si="88"/>
        <v>640754.86939999927</v>
      </c>
      <c r="AT13" s="185">
        <v>3037432.4050000003</v>
      </c>
      <c r="AU13" s="158">
        <v>3099006.6439999999</v>
      </c>
      <c r="AV13" s="158">
        <v>1491116.7544666666</v>
      </c>
      <c r="AW13" s="158">
        <f t="shared" si="44"/>
        <v>102.02718055218745</v>
      </c>
      <c r="AX13" s="158">
        <v>1352874.1836000001</v>
      </c>
      <c r="AY13" s="158">
        <f t="shared" si="45"/>
        <v>90.728923777929637</v>
      </c>
      <c r="AZ13" s="158">
        <f t="shared" si="46"/>
        <v>44.540058944949593</v>
      </c>
      <c r="BA13" s="158">
        <v>3801098.0000000005</v>
      </c>
      <c r="BB13" s="158">
        <v>2217307.1666666665</v>
      </c>
      <c r="BC13" s="158">
        <v>1729478.4298999999</v>
      </c>
      <c r="BD13" s="158">
        <f t="shared" si="47"/>
        <v>77.999045684769428</v>
      </c>
      <c r="BE13" s="158">
        <f t="shared" si="48"/>
        <v>45.499443316115489</v>
      </c>
      <c r="BF13" s="158">
        <f t="shared" si="10"/>
        <v>25.141813649676934</v>
      </c>
      <c r="BG13" s="170">
        <f t="shared" si="49"/>
        <v>376604.24629999977</v>
      </c>
      <c r="BH13" s="185">
        <v>2318047.9</v>
      </c>
      <c r="BI13" s="158">
        <v>2540467.5999999996</v>
      </c>
      <c r="BJ13" s="158">
        <v>1184623.8625</v>
      </c>
      <c r="BK13" s="158">
        <f t="shared" si="50"/>
        <v>109.59512959158435</v>
      </c>
      <c r="BL13" s="158">
        <v>1189175.3409999998</v>
      </c>
      <c r="BM13" s="158">
        <f t="shared" si="12"/>
        <v>100.38421296785248</v>
      </c>
      <c r="BN13" s="158">
        <f t="shared" si="13"/>
        <v>51.300723380220049</v>
      </c>
      <c r="BO13" s="158">
        <v>2491552.0419999999</v>
      </c>
      <c r="BP13" s="158">
        <v>1453405.3578333333</v>
      </c>
      <c r="BQ13" s="158">
        <v>1039405.9547000001</v>
      </c>
      <c r="BR13" s="158">
        <f t="shared" si="14"/>
        <v>71.515214189763029</v>
      </c>
      <c r="BS13" s="158">
        <f t="shared" si="15"/>
        <v>41.71720827736177</v>
      </c>
      <c r="BT13" s="155">
        <f t="shared" si="16"/>
        <v>7.4849247938319081</v>
      </c>
      <c r="BU13" s="182">
        <f t="shared" si="17"/>
        <v>-149769.38629999966</v>
      </c>
      <c r="BV13" s="205">
        <v>1738583.1989999998</v>
      </c>
      <c r="BW13" s="155">
        <v>1802439.0999999999</v>
      </c>
      <c r="BX13" s="155">
        <v>961342.3409999999</v>
      </c>
      <c r="BY13" s="155">
        <f t="shared" si="18"/>
        <v>103.67287001489078</v>
      </c>
      <c r="BZ13" s="158">
        <v>961342.3409999999</v>
      </c>
      <c r="CA13" s="158">
        <f t="shared" si="71"/>
        <v>100</v>
      </c>
      <c r="CB13" s="158">
        <f t="shared" si="72"/>
        <v>55.294583632980341</v>
      </c>
      <c r="CC13" s="158">
        <v>1359066.3</v>
      </c>
      <c r="CD13" s="158">
        <v>1369573.2379999999</v>
      </c>
      <c r="CE13" s="158">
        <v>1369573.2379999999</v>
      </c>
      <c r="CF13" s="158">
        <f t="shared" si="73"/>
        <v>100</v>
      </c>
      <c r="CG13" s="158">
        <f t="shared" si="74"/>
        <v>100.77309973766549</v>
      </c>
      <c r="CH13" s="158">
        <f t="shared" si="75"/>
        <v>-21.829090446651662</v>
      </c>
      <c r="CI13" s="170">
        <f t="shared" si="76"/>
        <v>408230.897</v>
      </c>
      <c r="CJ13" s="185">
        <v>126000</v>
      </c>
      <c r="CK13" s="158">
        <v>121814.39999999999</v>
      </c>
      <c r="CL13" s="158">
        <v>68250</v>
      </c>
      <c r="CM13" s="158">
        <f t="shared" si="77"/>
        <v>96.678095238095224</v>
      </c>
      <c r="CN13" s="158">
        <v>65279.799999999996</v>
      </c>
      <c r="CO13" s="158">
        <f t="shared" si="78"/>
        <v>95.648058608058605</v>
      </c>
      <c r="CP13" s="158">
        <f t="shared" si="79"/>
        <v>51.80936507936508</v>
      </c>
      <c r="CQ13" s="158">
        <v>107000</v>
      </c>
      <c r="CR13" s="158">
        <v>62416.666666666664</v>
      </c>
      <c r="CS13" s="158">
        <v>50670.049999999996</v>
      </c>
      <c r="CT13" s="158">
        <f t="shared" si="23"/>
        <v>81.18032042723631</v>
      </c>
      <c r="CU13" s="158">
        <f t="shared" si="24"/>
        <v>47.355186915887849</v>
      </c>
      <c r="CV13" s="158">
        <f t="shared" si="25"/>
        <v>-15.079365079365076</v>
      </c>
      <c r="CW13" s="170">
        <f t="shared" si="26"/>
        <v>-14609.75</v>
      </c>
      <c r="CX13" s="185">
        <v>301085.788</v>
      </c>
      <c r="CY13" s="158">
        <v>327979.7</v>
      </c>
      <c r="CZ13" s="158">
        <v>172538.85149999999</v>
      </c>
      <c r="DA13" s="158">
        <f t="shared" si="27"/>
        <v>108.93230868804741</v>
      </c>
      <c r="DB13" s="156">
        <v>166400.7812</v>
      </c>
      <c r="DC13" s="156">
        <f t="shared" si="51"/>
        <v>96.442499618701831</v>
      </c>
      <c r="DD13" s="158">
        <f t="shared" si="52"/>
        <v>55.266899944144818</v>
      </c>
      <c r="DE13" s="156">
        <v>364307.478</v>
      </c>
      <c r="DF13" s="156">
        <v>226721.63383333336</v>
      </c>
      <c r="DG13" s="158">
        <v>186699.64359999998</v>
      </c>
      <c r="DH13" s="197">
        <f t="shared" si="28"/>
        <v>82.347520368191169</v>
      </c>
      <c r="DI13" s="197">
        <f t="shared" si="29"/>
        <v>51.247820831171623</v>
      </c>
      <c r="DJ13" s="197">
        <f t="shared" si="30"/>
        <v>20.997899110402372</v>
      </c>
      <c r="DK13" s="170">
        <f t="shared" si="31"/>
        <v>20298.862399999984</v>
      </c>
      <c r="DL13" s="185">
        <v>1959750.5</v>
      </c>
      <c r="DM13" s="158">
        <v>1844712.7</v>
      </c>
      <c r="DN13" s="158">
        <v>1182117.895833333</v>
      </c>
      <c r="DO13" s="158">
        <f t="shared" si="32"/>
        <v>94.129977259860382</v>
      </c>
      <c r="DP13" s="158">
        <v>1058453.3131999997</v>
      </c>
      <c r="DQ13" s="158">
        <f t="shared" si="53"/>
        <v>89.538726799651741</v>
      </c>
      <c r="DR13" s="158">
        <f t="shared" si="54"/>
        <v>54.009595262254031</v>
      </c>
      <c r="DS13" s="158">
        <v>1974712.8</v>
      </c>
      <c r="DT13" s="158">
        <v>1151915.8</v>
      </c>
      <c r="DU13" s="158">
        <v>1126116.5921999998</v>
      </c>
      <c r="DV13" s="158">
        <f t="shared" si="33"/>
        <v>97.76032173532127</v>
      </c>
      <c r="DW13" s="158">
        <f t="shared" si="34"/>
        <v>57.026854345604072</v>
      </c>
      <c r="DX13" s="157">
        <v>736458.3</v>
      </c>
      <c r="DY13" s="157">
        <v>429600.67499999999</v>
      </c>
      <c r="DZ13" s="157">
        <v>390057.48419999995</v>
      </c>
      <c r="EA13" s="158">
        <f t="shared" si="55"/>
        <v>90.795361110640698</v>
      </c>
      <c r="EB13" s="158">
        <f t="shared" si="56"/>
        <v>52.963960647873741</v>
      </c>
      <c r="EC13" s="158">
        <f t="shared" si="35"/>
        <v>0.76347984092872423</v>
      </c>
      <c r="ED13" s="170">
        <f>DU13-DP13</f>
        <v>67663.279000000097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14181408.732145214</v>
      </c>
      <c r="F14" s="158">
        <f t="shared" si="37"/>
        <v>92.195095837769799</v>
      </c>
      <c r="G14" s="158">
        <v>8799031.0850999989</v>
      </c>
      <c r="H14" s="158">
        <f t="shared" ref="H14" si="93">G14/E14*100</f>
        <v>62.046241324073122</v>
      </c>
      <c r="I14" s="158">
        <f t="shared" si="39"/>
        <v>43.802655268696597</v>
      </c>
      <c r="J14" s="158">
        <v>20551751.236899398</v>
      </c>
      <c r="K14" s="158">
        <v>15692727.381398348</v>
      </c>
      <c r="L14" s="158">
        <v>10219261.184924286</v>
      </c>
      <c r="M14" s="158">
        <f t="shared" si="58"/>
        <v>65.121001190894759</v>
      </c>
      <c r="N14" s="158">
        <f t="shared" si="59"/>
        <v>49.724527448426073</v>
      </c>
      <c r="O14" s="158">
        <f t="shared" si="85"/>
        <v>2.3091367551047313</v>
      </c>
      <c r="P14" s="158">
        <f t="shared" si="81"/>
        <v>1420230.099824287</v>
      </c>
      <c r="Q14" s="182">
        <v>12011748.249909436</v>
      </c>
      <c r="R14" s="185">
        <v>5517724.0259999996</v>
      </c>
      <c r="S14" s="158">
        <v>5632902.7321000015</v>
      </c>
      <c r="T14" s="158">
        <v>3478748.0321452175</v>
      </c>
      <c r="U14" s="158">
        <f t="shared" si="61"/>
        <v>102.08743144016029</v>
      </c>
      <c r="V14" s="158">
        <v>2140614.0751</v>
      </c>
      <c r="W14" s="158">
        <f t="shared" si="40"/>
        <v>61.53403624866619</v>
      </c>
      <c r="X14" s="158">
        <f t="shared" si="41"/>
        <v>38.795236315068294</v>
      </c>
      <c r="Y14" s="158">
        <v>6161291.9869899601</v>
      </c>
      <c r="Z14" s="158">
        <v>4574237.1939662695</v>
      </c>
      <c r="AA14" s="158">
        <v>2995840.0264999997</v>
      </c>
      <c r="AB14" s="158">
        <f t="shared" si="42"/>
        <v>65.493762117358429</v>
      </c>
      <c r="AC14" s="158">
        <f t="shared" si="43"/>
        <v>48.62356844677943</v>
      </c>
      <c r="AD14" s="158">
        <f t="shared" si="62"/>
        <v>11.663648960285286</v>
      </c>
      <c r="AE14" s="170">
        <f t="shared" si="63"/>
        <v>855225.95139999967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2607403.8360977871</v>
      </c>
      <c r="AI14" s="158">
        <f t="shared" si="64"/>
        <v>95.091546117815511</v>
      </c>
      <c r="AJ14" s="158">
        <f t="shared" si="6"/>
        <v>1512007.6475</v>
      </c>
      <c r="AK14" s="158">
        <f t="shared" si="65"/>
        <v>57.989009088935553</v>
      </c>
      <c r="AL14" s="158">
        <f t="shared" si="66"/>
        <v>42.045056286088425</v>
      </c>
      <c r="AM14" s="158">
        <f t="shared" si="7"/>
        <v>4038731.3869899604</v>
      </c>
      <c r="AN14" s="158">
        <f t="shared" si="8"/>
        <v>2733684.2177757937</v>
      </c>
      <c r="AO14" s="158">
        <f t="shared" si="9"/>
        <v>1433451.0962000003</v>
      </c>
      <c r="AP14" s="158">
        <f t="shared" si="67"/>
        <v>52.43660137769308</v>
      </c>
      <c r="AQ14" s="158">
        <f>AO14/AM14*100</f>
        <v>35.492607921824224</v>
      </c>
      <c r="AR14" s="158">
        <f t="shared" si="69"/>
        <v>12.306765624599691</v>
      </c>
      <c r="AS14" s="170">
        <f t="shared" si="70"/>
        <v>-78556.551299999701</v>
      </c>
      <c r="AT14" s="185">
        <v>1103209.8389999999</v>
      </c>
      <c r="AU14" s="158">
        <v>1028870.3176</v>
      </c>
      <c r="AV14" s="158">
        <v>755398.59498814249</v>
      </c>
      <c r="AW14" s="158">
        <f t="shared" si="44"/>
        <v>93.261524800450957</v>
      </c>
      <c r="AX14" s="158">
        <v>392049.24660000001</v>
      </c>
      <c r="AY14" s="158">
        <f t="shared" si="45"/>
        <v>51.899652607396497</v>
      </c>
      <c r="AZ14" s="158">
        <f t="shared" si="46"/>
        <v>35.537141959808068</v>
      </c>
      <c r="BA14" s="158">
        <v>1344229.8</v>
      </c>
      <c r="BB14" s="158">
        <v>899004.11468253937</v>
      </c>
      <c r="BC14" s="158">
        <v>446523.32860000001</v>
      </c>
      <c r="BD14" s="158">
        <f t="shared" si="47"/>
        <v>49.668663503022835</v>
      </c>
      <c r="BE14" s="158">
        <f t="shared" si="48"/>
        <v>33.21778230180584</v>
      </c>
      <c r="BF14" s="158">
        <f t="shared" si="10"/>
        <v>21.847154773245279</v>
      </c>
      <c r="BG14" s="170">
        <f t="shared" si="49"/>
        <v>54474.081999999995</v>
      </c>
      <c r="BH14" s="185">
        <v>1876730.9649999999</v>
      </c>
      <c r="BI14" s="158">
        <v>1710128.0051</v>
      </c>
      <c r="BJ14" s="158">
        <v>1405867.581710435</v>
      </c>
      <c r="BK14" s="158">
        <f t="shared" si="50"/>
        <v>91.122704159144092</v>
      </c>
      <c r="BL14" s="158">
        <v>756783.17330000002</v>
      </c>
      <c r="BM14" s="158">
        <f t="shared" si="12"/>
        <v>53.83033104577796</v>
      </c>
      <c r="BN14" s="158">
        <f t="shared" si="13"/>
        <v>40.324542377868219</v>
      </c>
      <c r="BO14" s="158">
        <v>2052482.10848996</v>
      </c>
      <c r="BP14" s="158">
        <v>1365177.6</v>
      </c>
      <c r="BQ14" s="158">
        <v>645643.27630000003</v>
      </c>
      <c r="BR14" s="158">
        <f t="shared" si="14"/>
        <v>47.29372034085528</v>
      </c>
      <c r="BS14" s="158">
        <f t="shared" si="15"/>
        <v>31.456706668932128</v>
      </c>
      <c r="BT14" s="155">
        <f t="shared" si="16"/>
        <v>9.364748958035122</v>
      </c>
      <c r="BU14" s="182">
        <f t="shared" si="17"/>
        <v>-111139.897</v>
      </c>
      <c r="BV14" s="205">
        <v>172043.663</v>
      </c>
      <c r="BW14" s="155">
        <v>207411.65449999998</v>
      </c>
      <c r="BX14" s="155">
        <v>127634.370529644</v>
      </c>
      <c r="BY14" s="155">
        <f t="shared" si="18"/>
        <v>120.55756712178349</v>
      </c>
      <c r="BZ14" s="158">
        <v>131642.97799999997</v>
      </c>
      <c r="CA14" s="158">
        <f t="shared" si="71"/>
        <v>103.14069592204784</v>
      </c>
      <c r="CB14" s="158">
        <f t="shared" si="72"/>
        <v>76.517190871482427</v>
      </c>
      <c r="CC14" s="158">
        <v>183762.2</v>
      </c>
      <c r="CD14" s="158">
        <v>136396.47777777776</v>
      </c>
      <c r="CE14" s="158">
        <v>131598.709</v>
      </c>
      <c r="CF14" s="158">
        <f t="shared" si="73"/>
        <v>96.482483377910626</v>
      </c>
      <c r="CG14" s="158">
        <f t="shared" si="74"/>
        <v>71.613590281352742</v>
      </c>
      <c r="CH14" s="158">
        <f t="shared" si="75"/>
        <v>6.8113738080547677</v>
      </c>
      <c r="CI14" s="170">
        <f t="shared" si="76"/>
        <v>-44.268999999971129</v>
      </c>
      <c r="CJ14" s="185">
        <v>71550</v>
      </c>
      <c r="CK14" s="158">
        <v>74774.719999999987</v>
      </c>
      <c r="CL14" s="158">
        <v>52288.465217391298</v>
      </c>
      <c r="CM14" s="158">
        <f t="shared" si="77"/>
        <v>104.50694619147447</v>
      </c>
      <c r="CN14" s="158">
        <v>41741.199999999997</v>
      </c>
      <c r="CO14" s="158">
        <f t="shared" si="78"/>
        <v>79.82869611196152</v>
      </c>
      <c r="CP14" s="158">
        <f t="shared" si="79"/>
        <v>58.338504542278123</v>
      </c>
      <c r="CQ14" s="158">
        <v>49500</v>
      </c>
      <c r="CR14" s="158">
        <v>36166.692063492097</v>
      </c>
      <c r="CS14" s="158">
        <v>34400.76</v>
      </c>
      <c r="CT14" s="158">
        <f t="shared" si="23"/>
        <v>95.11724196287588</v>
      </c>
      <c r="CU14" s="158">
        <f t="shared" si="24"/>
        <v>69.496484848484855</v>
      </c>
      <c r="CV14" s="158">
        <f t="shared" si="25"/>
        <v>-30.817610062893081</v>
      </c>
      <c r="CW14" s="170">
        <f t="shared" si="26"/>
        <v>-7340.4399999999951</v>
      </c>
      <c r="CX14" s="185">
        <v>372625.89299999998</v>
      </c>
      <c r="CY14" s="158">
        <v>398459.79000000004</v>
      </c>
      <c r="CZ14" s="158">
        <v>266214.82365217403</v>
      </c>
      <c r="DA14" s="158">
        <f t="shared" si="27"/>
        <v>106.93293125499468</v>
      </c>
      <c r="DB14" s="156">
        <v>189791.0496</v>
      </c>
      <c r="DC14" s="156">
        <f t="shared" si="51"/>
        <v>71.292442320181848</v>
      </c>
      <c r="DD14" s="158">
        <f t="shared" si="52"/>
        <v>50.933403492708976</v>
      </c>
      <c r="DE14" s="156">
        <v>408757.27850000001</v>
      </c>
      <c r="DF14" s="156">
        <v>296939.33325198415</v>
      </c>
      <c r="DG14" s="158">
        <v>175285.02229999998</v>
      </c>
      <c r="DH14" s="197">
        <f t="shared" si="28"/>
        <v>59.030583917709635</v>
      </c>
      <c r="DI14" s="197">
        <f t="shared" si="29"/>
        <v>42.882422288169721</v>
      </c>
      <c r="DJ14" s="197">
        <f t="shared" si="30"/>
        <v>9.6964237265175797</v>
      </c>
      <c r="DK14" s="170">
        <f t="shared" si="31"/>
        <v>-14506.027300000016</v>
      </c>
      <c r="DL14" s="185">
        <v>847252.6</v>
      </c>
      <c r="DM14" s="158">
        <v>875276.38699999999</v>
      </c>
      <c r="DN14" s="158">
        <v>639677.33715415001</v>
      </c>
      <c r="DO14" s="158">
        <f t="shared" si="32"/>
        <v>103.30760708199655</v>
      </c>
      <c r="DP14" s="158">
        <v>429511.31039999996</v>
      </c>
      <c r="DQ14" s="158">
        <f t="shared" si="53"/>
        <v>67.144994117009958</v>
      </c>
      <c r="DR14" s="158">
        <f t="shared" si="54"/>
        <v>50.694599272991312</v>
      </c>
      <c r="DS14" s="158">
        <v>837927.2</v>
      </c>
      <c r="DT14" s="158">
        <v>624860.45873015863</v>
      </c>
      <c r="DU14" s="158">
        <v>423842.72810000001</v>
      </c>
      <c r="DV14" s="158">
        <f t="shared" si="33"/>
        <v>67.82998062660792</v>
      </c>
      <c r="DW14" s="158">
        <f t="shared" si="34"/>
        <v>50.582285441981121</v>
      </c>
      <c r="DX14" s="157">
        <v>396728.3</v>
      </c>
      <c r="DY14" s="157">
        <v>293839.37777777773</v>
      </c>
      <c r="DZ14" s="157">
        <v>195301.39680000002</v>
      </c>
      <c r="EA14" s="158">
        <f t="shared" si="55"/>
        <v>66.465358821886994</v>
      </c>
      <c r="EB14" s="158">
        <f t="shared" si="56"/>
        <v>49.227997296890599</v>
      </c>
      <c r="EC14" s="158">
        <f t="shared" si="35"/>
        <v>-1.1006634857184281</v>
      </c>
      <c r="ED14" s="170">
        <f t="shared" si="36"/>
        <v>-5668.5822999999509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4719324.5012499997</v>
      </c>
      <c r="F15" s="158">
        <f t="shared" si="37"/>
        <v>82.839422833684765</v>
      </c>
      <c r="G15" s="158">
        <v>7322730.7901999988</v>
      </c>
      <c r="H15" s="158">
        <f t="shared" ref="H15" si="94">G15/E15*100</f>
        <v>155.16480776561218</v>
      </c>
      <c r="I15" s="158">
        <f t="shared" si="39"/>
        <v>36.2021608444077</v>
      </c>
      <c r="J15" s="158">
        <v>22759296.413000003</v>
      </c>
      <c r="K15" s="158">
        <v>5689824.1032500006</v>
      </c>
      <c r="L15" s="158">
        <v>8807110.9646999985</v>
      </c>
      <c r="M15" s="158">
        <f t="shared" si="58"/>
        <v>154.7870514954833</v>
      </c>
      <c r="N15" s="158">
        <f t="shared" si="59"/>
        <v>38.696762873870824</v>
      </c>
      <c r="O15" s="158">
        <f>J15/C15*100-100</f>
        <v>12.517547490841736</v>
      </c>
      <c r="P15" s="158">
        <f t="shared" si="81"/>
        <v>1484380.1744999997</v>
      </c>
      <c r="Q15" s="182">
        <v>8470821.5198179185</v>
      </c>
      <c r="R15" s="185">
        <v>4299124.8159999996</v>
      </c>
      <c r="S15" s="158">
        <v>4614070.7556000007</v>
      </c>
      <c r="T15" s="158">
        <v>1747562.2735000001</v>
      </c>
      <c r="U15" s="158">
        <f t="shared" si="61"/>
        <v>107.32581520843199</v>
      </c>
      <c r="V15" s="158">
        <v>2256256.3542000009</v>
      </c>
      <c r="W15" s="158">
        <f t="shared" si="40"/>
        <v>129.10878132435266</v>
      </c>
      <c r="X15" s="158">
        <f t="shared" si="41"/>
        <v>52.481759678223796</v>
      </c>
      <c r="Y15" s="158">
        <v>5403850.1749999998</v>
      </c>
      <c r="Z15" s="158">
        <v>3803137.6312499996</v>
      </c>
      <c r="AA15" s="158">
        <v>3165508.2766999998</v>
      </c>
      <c r="AB15" s="158">
        <f t="shared" si="42"/>
        <v>83.234123600716842</v>
      </c>
      <c r="AC15" s="158">
        <f t="shared" si="43"/>
        <v>58.578757259864254</v>
      </c>
      <c r="AD15" s="158">
        <f t="shared" si="62"/>
        <v>25.696517460683111</v>
      </c>
      <c r="AE15" s="170">
        <f>AA15-V15</f>
        <v>909251.92249999894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1201765.9169999999</v>
      </c>
      <c r="AI15" s="158">
        <f t="shared" si="64"/>
        <v>104.41441425007764</v>
      </c>
      <c r="AJ15" s="158">
        <f t="shared" si="6"/>
        <v>1404590.0220000006</v>
      </c>
      <c r="AK15" s="158">
        <f t="shared" si="65"/>
        <v>116.87717234536954</v>
      </c>
      <c r="AL15" s="158">
        <f t="shared" si="66"/>
        <v>49.357862855335689</v>
      </c>
      <c r="AM15" s="158">
        <f t="shared" si="7"/>
        <v>3635568.5690000001</v>
      </c>
      <c r="AN15" s="158">
        <f t="shared" si="8"/>
        <v>2479676.4267499996</v>
      </c>
      <c r="AO15" s="158">
        <f t="shared" si="9"/>
        <v>1792765.6308000004</v>
      </c>
      <c r="AP15" s="158">
        <f t="shared" si="67"/>
        <v>72.298369717120607</v>
      </c>
      <c r="AQ15" s="158">
        <f t="shared" si="68"/>
        <v>49.311836560769876</v>
      </c>
      <c r="AR15" s="158">
        <f t="shared" si="69"/>
        <v>27.755353533239699</v>
      </c>
      <c r="AS15" s="170">
        <f t="shared" si="70"/>
        <v>388175.60879999981</v>
      </c>
      <c r="AT15" s="185">
        <v>499259.38800000021</v>
      </c>
      <c r="AU15" s="158">
        <v>477775.93100000138</v>
      </c>
      <c r="AV15" s="158">
        <v>198581.86350000001</v>
      </c>
      <c r="AW15" s="158">
        <f t="shared" si="44"/>
        <v>95.69693479654731</v>
      </c>
      <c r="AX15" s="158">
        <v>195779.41440000053</v>
      </c>
      <c r="AY15" s="158">
        <f>AX15/AV15*100</f>
        <v>98.588768858038506</v>
      </c>
      <c r="AZ15" s="158">
        <f t="shared" si="46"/>
        <v>39.213967549870176</v>
      </c>
      <c r="BA15" s="158">
        <v>548255.50699999975</v>
      </c>
      <c r="BB15" s="158">
        <v>356191.63024999975</v>
      </c>
      <c r="BC15" s="158">
        <v>260777.83030000061</v>
      </c>
      <c r="BD15" s="158">
        <f t="shared" si="47"/>
        <v>73.212790013333219</v>
      </c>
      <c r="BE15" s="158">
        <f t="shared" si="48"/>
        <v>47.565017947006368</v>
      </c>
      <c r="BF15" s="158">
        <f t="shared" si="10"/>
        <v>9.81376017710447</v>
      </c>
      <c r="BG15" s="170">
        <f>BC15-AX15</f>
        <v>64998.41590000008</v>
      </c>
      <c r="BH15" s="185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461952.99659999995</v>
      </c>
      <c r="BM15" s="158">
        <f t="shared" si="12"/>
        <v>115.45331196758211</v>
      </c>
      <c r="BN15" s="158">
        <f t="shared" si="13"/>
        <v>53.052111909106635</v>
      </c>
      <c r="BO15" s="158">
        <v>942321.39300000004</v>
      </c>
      <c r="BP15" s="158">
        <v>626741.04475</v>
      </c>
      <c r="BQ15" s="158">
        <v>427991.58389999997</v>
      </c>
      <c r="BR15" s="158">
        <f t="shared" si="14"/>
        <v>68.288424299819241</v>
      </c>
      <c r="BS15" s="158">
        <f t="shared" si="15"/>
        <v>45.418854658221683</v>
      </c>
      <c r="BT15" s="155">
        <f t="shared" si="16"/>
        <v>8.2191053283044369</v>
      </c>
      <c r="BU15" s="182">
        <f t="shared" si="17"/>
        <v>-33961.412699999986</v>
      </c>
      <c r="BV15" s="205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87355.453999999998</v>
      </c>
      <c r="CA15" s="158">
        <f t="shared" si="71"/>
        <v>145.31603224001282</v>
      </c>
      <c r="CB15" s="158">
        <f t="shared" si="72"/>
        <v>67.540105570926059</v>
      </c>
      <c r="CC15" s="158">
        <v>125477.34</v>
      </c>
      <c r="CD15" s="158">
        <v>94108.005000000005</v>
      </c>
      <c r="CE15" s="158">
        <v>99710.281499999997</v>
      </c>
      <c r="CF15" s="158">
        <f t="shared" si="73"/>
        <v>105.95302865043202</v>
      </c>
      <c r="CG15" s="158">
        <f t="shared" si="74"/>
        <v>79.464771487824009</v>
      </c>
      <c r="CH15" s="158">
        <f t="shared" si="75"/>
        <v>-2.9854187426124241</v>
      </c>
      <c r="CI15" s="170">
        <f t="shared" si="76"/>
        <v>12354.827499999999</v>
      </c>
      <c r="CJ15" s="185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26675.199999999997</v>
      </c>
      <c r="CO15" s="158">
        <f t="shared" si="78"/>
        <v>137.14755784061697</v>
      </c>
      <c r="CP15" s="158">
        <f t="shared" si="79"/>
        <v>59.927570744331902</v>
      </c>
      <c r="CQ15" s="158">
        <v>35105</v>
      </c>
      <c r="CR15" s="158">
        <v>26328.75</v>
      </c>
      <c r="CS15" s="158">
        <v>18110.2</v>
      </c>
      <c r="CT15" s="158">
        <f t="shared" si="23"/>
        <v>68.784883444903386</v>
      </c>
      <c r="CU15" s="158">
        <f t="shared" si="24"/>
        <v>51.588662583677532</v>
      </c>
      <c r="CV15" s="158">
        <f t="shared" si="25"/>
        <v>-21.134335600866279</v>
      </c>
      <c r="CW15" s="170">
        <f t="shared" si="26"/>
        <v>-8564.9999999999964</v>
      </c>
      <c r="CX15" s="185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632826.95700000005</v>
      </c>
      <c r="DC15" s="156">
        <f t="shared" si="51"/>
        <v>120.88410674567049</v>
      </c>
      <c r="DD15" s="158">
        <f t="shared" si="52"/>
        <v>48.609324909523089</v>
      </c>
      <c r="DE15" s="156">
        <v>1984409.3290000001</v>
      </c>
      <c r="DF15" s="156">
        <v>1376306.9967500002</v>
      </c>
      <c r="DG15" s="158">
        <v>986175.73509999993</v>
      </c>
      <c r="DH15" s="197">
        <f t="shared" si="28"/>
        <v>71.65376165555702</v>
      </c>
      <c r="DI15" s="197">
        <f t="shared" si="29"/>
        <v>49.696185191638953</v>
      </c>
      <c r="DJ15" s="197">
        <f t="shared" si="30"/>
        <v>52.428395724693672</v>
      </c>
      <c r="DK15" s="170">
        <f t="shared" si="31"/>
        <v>353348.77809999988</v>
      </c>
      <c r="DL15" s="185">
        <v>662109.53899999999</v>
      </c>
      <c r="DM15" s="158">
        <v>748668.18390000006</v>
      </c>
      <c r="DN15" s="158">
        <v>307499.80499999999</v>
      </c>
      <c r="DO15" s="158">
        <f t="shared" si="32"/>
        <v>113.07316082935938</v>
      </c>
      <c r="DP15" s="158">
        <v>396940.4746999999</v>
      </c>
      <c r="DQ15" s="158">
        <f t="shared" si="53"/>
        <v>129.08641509545021</v>
      </c>
      <c r="DR15" s="158">
        <f t="shared" si="54"/>
        <v>59.950876904674821</v>
      </c>
      <c r="DS15" s="158">
        <v>871886.50299999991</v>
      </c>
      <c r="DT15" s="158">
        <v>653914.87725000002</v>
      </c>
      <c r="DU15" s="158">
        <v>722224.85349999997</v>
      </c>
      <c r="DV15" s="158">
        <f t="shared" si="33"/>
        <v>110.44631015848323</v>
      </c>
      <c r="DW15" s="158">
        <f t="shared" si="34"/>
        <v>82.834732618862432</v>
      </c>
      <c r="DX15" s="157">
        <v>339036.61</v>
      </c>
      <c r="DY15" s="157">
        <v>244277.45750000002</v>
      </c>
      <c r="DZ15" s="157">
        <v>202995.7377</v>
      </c>
      <c r="EA15" s="158">
        <f t="shared" si="55"/>
        <v>83.100479175406505</v>
      </c>
      <c r="EB15" s="158">
        <f t="shared" si="56"/>
        <v>59.874282514799802</v>
      </c>
      <c r="EC15" s="158">
        <f t="shared" si="35"/>
        <v>31.683120638441665</v>
      </c>
      <c r="ED15" s="170">
        <f t="shared" si="36"/>
        <v>325284.37880000006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2830333.2739083329</v>
      </c>
      <c r="F16" s="158">
        <f>D16/C16*100</f>
        <v>101.7144412640377</v>
      </c>
      <c r="G16" s="158">
        <v>2283639.8854999999</v>
      </c>
      <c r="H16" s="158">
        <f>G16/E16*100</f>
        <v>80.684487107999885</v>
      </c>
      <c r="I16" s="158">
        <f t="shared" si="39"/>
        <v>46.569228624699932</v>
      </c>
      <c r="J16" s="158">
        <v>4440752.5416000001</v>
      </c>
      <c r="K16" s="158">
        <v>2411473.8643999998</v>
      </c>
      <c r="L16" s="158">
        <v>2368662.4602000001</v>
      </c>
      <c r="M16" s="158">
        <f t="shared" si="58"/>
        <v>98.224678905626376</v>
      </c>
      <c r="N16" s="158">
        <f t="shared" si="59"/>
        <v>53.339213072804384</v>
      </c>
      <c r="O16" s="158">
        <f t="shared" si="85"/>
        <v>-9.4417549419318334</v>
      </c>
      <c r="P16" s="158">
        <f t="shared" si="81"/>
        <v>85022.57470000023</v>
      </c>
      <c r="Q16" s="182">
        <v>2622132.4284563311</v>
      </c>
      <c r="R16" s="185">
        <v>1483467.8801000002</v>
      </c>
      <c r="S16" s="158">
        <v>1603153.9974999998</v>
      </c>
      <c r="T16" s="158">
        <v>951696.84590833331</v>
      </c>
      <c r="U16" s="158">
        <f t="shared" si="61"/>
        <v>108.0679952026957</v>
      </c>
      <c r="V16" s="158">
        <v>781571.7585</v>
      </c>
      <c r="W16" s="158">
        <f>V16/T16*100</f>
        <v>82.124025298627529</v>
      </c>
      <c r="X16" s="158">
        <f>V16/R16*100</f>
        <v>52.685452040074807</v>
      </c>
      <c r="Y16" s="158">
        <v>1518555.2678</v>
      </c>
      <c r="Z16" s="158">
        <v>797915.27839999995</v>
      </c>
      <c r="AA16" s="158">
        <v>743990.17719999992</v>
      </c>
      <c r="AB16" s="158">
        <f t="shared" si="42"/>
        <v>93.241751015454668</v>
      </c>
      <c r="AC16" s="158">
        <f t="shared" si="43"/>
        <v>48.993289409732995</v>
      </c>
      <c r="AD16" s="158">
        <f>Y16/R16*100-100</f>
        <v>2.3652273278498228</v>
      </c>
      <c r="AE16" s="170">
        <f t="shared" si="63"/>
        <v>-37581.581300000078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717009.58740833332</v>
      </c>
      <c r="AI16" s="158">
        <f>AG16/AF16*100</f>
        <v>107.11205094585831</v>
      </c>
      <c r="AJ16" s="158">
        <f t="shared" si="6"/>
        <v>549649.86810000008</v>
      </c>
      <c r="AK16" s="158">
        <f>AJ16/AH16*100</f>
        <v>76.658649724160142</v>
      </c>
      <c r="AL16" s="158">
        <f>AJ16/AF16*100</f>
        <v>50.223424809064653</v>
      </c>
      <c r="AM16" s="158">
        <f t="shared" si="7"/>
        <v>1181078.3540000001</v>
      </c>
      <c r="AN16" s="158">
        <f t="shared" si="8"/>
        <v>621320.90149999992</v>
      </c>
      <c r="AO16" s="158">
        <f t="shared" si="9"/>
        <v>570083.63299999991</v>
      </c>
      <c r="AP16" s="158">
        <f>AO16/AN16*100</f>
        <v>91.753493504515561</v>
      </c>
      <c r="AQ16" s="158">
        <f>AO16/AM16*100</f>
        <v>48.268062069656722</v>
      </c>
      <c r="AR16" s="158">
        <f>AM16/AF16*100-100</f>
        <v>7.9192470486337214</v>
      </c>
      <c r="AS16" s="170">
        <f>AO16-AJ16</f>
        <v>20433.764899999835</v>
      </c>
      <c r="AT16" s="185">
        <v>207062</v>
      </c>
      <c r="AU16" s="158">
        <v>237476.95699999999</v>
      </c>
      <c r="AV16" s="158">
        <v>131045</v>
      </c>
      <c r="AW16" s="158">
        <f t="shared" si="44"/>
        <v>114.68881639315759</v>
      </c>
      <c r="AX16" s="158">
        <v>82647.119000000006</v>
      </c>
      <c r="AY16" s="158">
        <f>AX16/AU16*100</f>
        <v>34.802163563178894</v>
      </c>
      <c r="AZ16" s="158">
        <f>AX16/AT16*100</f>
        <v>39.914189469820641</v>
      </c>
      <c r="BA16" s="158">
        <v>262352.16000000003</v>
      </c>
      <c r="BB16" s="158">
        <v>133527.28</v>
      </c>
      <c r="BC16" s="158">
        <v>130423.75090000001</v>
      </c>
      <c r="BD16" s="158">
        <f>BC16/BB16*100</f>
        <v>97.675734052247606</v>
      </c>
      <c r="BE16" s="158">
        <f>BC16/BA16*100</f>
        <v>49.713236933135981</v>
      </c>
      <c r="BF16" s="158">
        <f>BA16/AT16*100-100</f>
        <v>26.702224454511224</v>
      </c>
      <c r="BG16" s="170">
        <f>BC16-AX16</f>
        <v>47776.631900000008</v>
      </c>
      <c r="BH16" s="185">
        <v>373680.20010000002</v>
      </c>
      <c r="BI16" s="158">
        <v>389281.72980000003</v>
      </c>
      <c r="BJ16" s="158">
        <v>217214.2084083333</v>
      </c>
      <c r="BK16" s="158">
        <f t="shared" si="50"/>
        <v>104.17510205138643</v>
      </c>
      <c r="BL16" s="158">
        <v>165148.26180000001</v>
      </c>
      <c r="BM16" s="158">
        <f t="shared" si="12"/>
        <v>76.030137719878638</v>
      </c>
      <c r="BN16" s="158">
        <f t="shared" si="13"/>
        <v>44.195079577618756</v>
      </c>
      <c r="BO16" s="158">
        <v>409758.33</v>
      </c>
      <c r="BP16" s="158">
        <v>194875.27583333332</v>
      </c>
      <c r="BQ16" s="158">
        <v>152562.527</v>
      </c>
      <c r="BR16" s="158">
        <f>BQ16/BP16*100</f>
        <v>78.287266738998113</v>
      </c>
      <c r="BS16" s="158">
        <f>BQ16/BO16*100</f>
        <v>37.232318620587897</v>
      </c>
      <c r="BT16" s="155">
        <f t="shared" si="16"/>
        <v>9.6548144350022227</v>
      </c>
      <c r="BU16" s="182">
        <f t="shared" si="17"/>
        <v>-12585.734800000006</v>
      </c>
      <c r="BV16" s="205">
        <v>42590.351999999999</v>
      </c>
      <c r="BW16" s="155">
        <v>51621.551500000001</v>
      </c>
      <c r="BX16" s="155">
        <v>24442.763999999999</v>
      </c>
      <c r="BY16" s="155">
        <f>BW16/BV16*100</f>
        <v>121.20480126578903</v>
      </c>
      <c r="BZ16" s="158">
        <v>32179.662499999999</v>
      </c>
      <c r="CA16" s="158">
        <f t="shared" si="71"/>
        <v>131.65312441751678</v>
      </c>
      <c r="CB16" s="158">
        <f t="shared" si="72"/>
        <v>75.556225738636769</v>
      </c>
      <c r="CC16" s="158">
        <v>35018.326000000001</v>
      </c>
      <c r="CD16" s="158">
        <v>22792.265166666664</v>
      </c>
      <c r="CE16" s="158">
        <v>35724.68</v>
      </c>
      <c r="CF16" s="158">
        <f>CE16/CD16*100</f>
        <v>156.74036669355178</v>
      </c>
      <c r="CG16" s="158">
        <f>CE16/CC16*100</f>
        <v>102.01709813313178</v>
      </c>
      <c r="CH16" s="158">
        <f>CC16/BV16*100-100</f>
        <v>-17.778735428155173</v>
      </c>
      <c r="CI16" s="170">
        <f>CE16-BZ16</f>
        <v>3545.0175000000017</v>
      </c>
      <c r="CJ16" s="185">
        <v>7215</v>
      </c>
      <c r="CK16" s="158">
        <v>12425.5</v>
      </c>
      <c r="CL16" s="158">
        <v>5411.25</v>
      </c>
      <c r="CM16" s="158">
        <f>CK16/CJ16*100</f>
        <v>172.21760221760223</v>
      </c>
      <c r="CN16" s="158">
        <v>6973</v>
      </c>
      <c r="CO16" s="158">
        <f>CN16/CL16*100</f>
        <v>128.86116886116886</v>
      </c>
      <c r="CP16" s="158">
        <f>CN16/CJ16*100</f>
        <v>96.645876645876655</v>
      </c>
      <c r="CQ16" s="158">
        <v>9331.5</v>
      </c>
      <c r="CR16" s="158">
        <v>4752.125</v>
      </c>
      <c r="CS16" s="158">
        <v>7249.6</v>
      </c>
      <c r="CT16" s="158">
        <f>CS16/CR16*100</f>
        <v>152.55490964568483</v>
      </c>
      <c r="CU16" s="158">
        <f>CS16/CQ16*100</f>
        <v>77.689546160853027</v>
      </c>
      <c r="CV16" s="158">
        <f>CQ16/CJ16*100-100</f>
        <v>29.334719334719352</v>
      </c>
      <c r="CW16" s="170">
        <f>CS16-CN16</f>
        <v>276.60000000000036</v>
      </c>
      <c r="CX16" s="185">
        <v>463861.82000000007</v>
      </c>
      <c r="CY16" s="158">
        <v>481438.58590000001</v>
      </c>
      <c r="CZ16" s="158">
        <v>338896.36499999999</v>
      </c>
      <c r="DA16" s="158">
        <f>CY16/CX16*100</f>
        <v>103.78922453673812</v>
      </c>
      <c r="DB16" s="156">
        <v>262701.8248</v>
      </c>
      <c r="DC16" s="156">
        <f>DB16/CZ16*100</f>
        <v>77.51686117967067</v>
      </c>
      <c r="DD16" s="158">
        <f>DB16/CX16*100</f>
        <v>56.633638181301485</v>
      </c>
      <c r="DE16" s="156">
        <v>464618.038</v>
      </c>
      <c r="DF16" s="156">
        <v>265373.95549999998</v>
      </c>
      <c r="DG16" s="158">
        <v>244123.07509999996</v>
      </c>
      <c r="DH16" s="197">
        <f t="shared" si="28"/>
        <v>91.992100219495725</v>
      </c>
      <c r="DI16" s="197">
        <f t="shared" si="29"/>
        <v>52.54274589743757</v>
      </c>
      <c r="DJ16" s="197">
        <f t="shared" si="30"/>
        <v>0.16302656683404848</v>
      </c>
      <c r="DK16" s="170">
        <f>DG16-DB16</f>
        <v>-18578.749700000044</v>
      </c>
      <c r="DL16" s="185">
        <v>242053.56599999999</v>
      </c>
      <c r="DM16" s="158">
        <v>250944.1158</v>
      </c>
      <c r="DN16" s="158">
        <v>153963.27100000001</v>
      </c>
      <c r="DO16" s="158">
        <f>DM16/DL16*100</f>
        <v>103.6729679082687</v>
      </c>
      <c r="DP16" s="158">
        <v>122520.3008</v>
      </c>
      <c r="DQ16" s="158">
        <f>DP16/DN16*100</f>
        <v>79.577616144567358</v>
      </c>
      <c r="DR16" s="158">
        <f>DP16/DL16*100</f>
        <v>50.617019540212013</v>
      </c>
      <c r="DS16" s="158">
        <v>255379.39</v>
      </c>
      <c r="DT16" s="158">
        <v>140047.42750000002</v>
      </c>
      <c r="DU16" s="158">
        <v>126777.76269999999</v>
      </c>
      <c r="DV16" s="158">
        <f>DU16/DT16*100</f>
        <v>90.524877866821214</v>
      </c>
      <c r="DW16" s="158">
        <f>DU16/DS16*100</f>
        <v>49.642910768954373</v>
      </c>
      <c r="DX16" s="157">
        <v>75310.332999999999</v>
      </c>
      <c r="DY16" s="157">
        <v>32771.110999999997</v>
      </c>
      <c r="DZ16" s="157">
        <v>33306.679600000003</v>
      </c>
      <c r="EA16" s="158">
        <f>DZ16/DY16*100</f>
        <v>101.63427050123508</v>
      </c>
      <c r="EB16" s="158">
        <f>DZ16/DX16*100</f>
        <v>44.225909345003167</v>
      </c>
      <c r="EC16" s="158">
        <f>DS16/DL16*100-100</f>
        <v>5.5053202562609869</v>
      </c>
      <c r="ED16" s="170">
        <f>DU16-DP16</f>
        <v>4257.4618999999948</v>
      </c>
    </row>
    <row r="17" spans="1:134" s="467" customFormat="1" ht="34.5" customHeight="1" x14ac:dyDescent="0.25">
      <c r="A17" s="459">
        <v>11</v>
      </c>
      <c r="B17" s="460" t="s">
        <v>54</v>
      </c>
      <c r="C17" s="461">
        <v>11634768.814999999</v>
      </c>
      <c r="D17" s="462">
        <v>10996616.5319</v>
      </c>
      <c r="E17" s="462">
        <v>7277024.8150000004</v>
      </c>
      <c r="F17" s="462">
        <f>D17/C17*100</f>
        <v>94.515127088066691</v>
      </c>
      <c r="G17" s="462">
        <v>5534828.6750000007</v>
      </c>
      <c r="H17" s="462">
        <f>G17/E17*100</f>
        <v>76.058950130157015</v>
      </c>
      <c r="I17" s="462">
        <f t="shared" si="39"/>
        <v>47.571453829527606</v>
      </c>
      <c r="J17" s="462">
        <v>12632154.217699999</v>
      </c>
      <c r="K17" s="462">
        <v>7072297.75</v>
      </c>
      <c r="L17" s="462">
        <v>6671178.4627</v>
      </c>
      <c r="M17" s="462">
        <f>L17/K17*100</f>
        <v>94.328303169928049</v>
      </c>
      <c r="N17" s="462">
        <f>L17/J17*100</f>
        <v>52.81109102794548</v>
      </c>
      <c r="O17" s="462">
        <f>J17/C17*100-100</f>
        <v>8.5724557020345031</v>
      </c>
      <c r="P17" s="462">
        <f>L17-G17</f>
        <v>1136349.7876999993</v>
      </c>
      <c r="Q17" s="463">
        <v>6658373.9674102599</v>
      </c>
      <c r="R17" s="464">
        <v>2430645.3449999997</v>
      </c>
      <c r="S17" s="462">
        <v>2557249.8245000001</v>
      </c>
      <c r="T17" s="462">
        <v>1615965.7999999998</v>
      </c>
      <c r="U17" s="462">
        <f>S17/R17*100</f>
        <v>105.20867759504422</v>
      </c>
      <c r="V17" s="462">
        <v>1134454.7</v>
      </c>
      <c r="W17" s="462">
        <f>V17/T17*100</f>
        <v>70.202890432458418</v>
      </c>
      <c r="X17" s="462">
        <f>V17/R17*100</f>
        <v>46.672983466454667</v>
      </c>
      <c r="Y17" s="462">
        <v>2592360.35</v>
      </c>
      <c r="Z17" s="462">
        <v>1736796.2</v>
      </c>
      <c r="AA17" s="462">
        <v>1018411.3129</v>
      </c>
      <c r="AB17" s="462">
        <f t="shared" si="42"/>
        <v>58.637352666939279</v>
      </c>
      <c r="AC17" s="462">
        <f t="shared" si="43"/>
        <v>39.285098342905918</v>
      </c>
      <c r="AD17" s="462">
        <f>Y17/R17*100-100</f>
        <v>6.6531715674875755</v>
      </c>
      <c r="AE17" s="463">
        <f>AA17-V17</f>
        <v>-116043.38709999993</v>
      </c>
      <c r="AF17" s="464">
        <f t="shared" si="3"/>
        <v>1731856.2890000001</v>
      </c>
      <c r="AG17" s="462">
        <f t="shared" si="4"/>
        <v>1778012.5615999999</v>
      </c>
      <c r="AH17" s="462">
        <f t="shared" si="5"/>
        <v>1145060.3999999999</v>
      </c>
      <c r="AI17" s="462">
        <f>AG17/AF17*100</f>
        <v>102.66513294972361</v>
      </c>
      <c r="AJ17" s="462">
        <f t="shared" si="6"/>
        <v>743950.10000000009</v>
      </c>
      <c r="AK17" s="462">
        <f>AJ17/AH17*100</f>
        <v>64.970380601756915</v>
      </c>
      <c r="AL17" s="462">
        <f>AJ17/AF17*100</f>
        <v>42.956803328616147</v>
      </c>
      <c r="AM17" s="462">
        <f t="shared" si="7"/>
        <v>1946561.4400000002</v>
      </c>
      <c r="AN17" s="462">
        <f t="shared" si="8"/>
        <v>1309464.7000000002</v>
      </c>
      <c r="AO17" s="462">
        <f t="shared" si="9"/>
        <v>719369.52890000015</v>
      </c>
      <c r="AP17" s="462">
        <f>AO17/AN17*100</f>
        <v>54.936152834055022</v>
      </c>
      <c r="AQ17" s="462">
        <f>AO17/AM17*100</f>
        <v>36.955911800040589</v>
      </c>
      <c r="AR17" s="462">
        <f>AM17/AF17*100-100</f>
        <v>12.397399966943794</v>
      </c>
      <c r="AS17" s="463">
        <f>AO17-AJ17</f>
        <v>-24580.571099999943</v>
      </c>
      <c r="AT17" s="464">
        <v>616810.25800000003</v>
      </c>
      <c r="AU17" s="462">
        <v>604720.61849999998</v>
      </c>
      <c r="AV17" s="462">
        <v>389773.3</v>
      </c>
      <c r="AW17" s="462">
        <f t="shared" si="44"/>
        <v>98.039974312489448</v>
      </c>
      <c r="AX17" s="462">
        <v>219441.9</v>
      </c>
      <c r="AY17" s="462">
        <f>AX17/AV17*100</f>
        <v>56.29987995586152</v>
      </c>
      <c r="AZ17" s="462">
        <f>AX17/AT17*100</f>
        <v>35.576888865554501</v>
      </c>
      <c r="BA17" s="462">
        <v>780477.1</v>
      </c>
      <c r="BB17" s="462">
        <v>520892.1</v>
      </c>
      <c r="BC17" s="462">
        <v>222580.02470000001</v>
      </c>
      <c r="BD17" s="462">
        <f>BC17/BB17*100</f>
        <v>42.730543369730512</v>
      </c>
      <c r="BE17" s="462">
        <f>BC17/BA17*100</f>
        <v>28.518456813146731</v>
      </c>
      <c r="BF17" s="462">
        <f>BA17/AT17*100-100</f>
        <v>26.534390418649593</v>
      </c>
      <c r="BG17" s="463">
        <f>BC17-AX17</f>
        <v>3138.1247000000149</v>
      </c>
      <c r="BH17" s="464">
        <v>787841.66600000008</v>
      </c>
      <c r="BI17" s="462">
        <v>794352.8996</v>
      </c>
      <c r="BJ17" s="462">
        <v>561130.9</v>
      </c>
      <c r="BK17" s="462">
        <f t="shared" si="50"/>
        <v>100.82646474298048</v>
      </c>
      <c r="BL17" s="462">
        <v>383255.9</v>
      </c>
      <c r="BM17" s="462">
        <f t="shared" si="12"/>
        <v>68.300622902784355</v>
      </c>
      <c r="BN17" s="462">
        <f t="shared" si="13"/>
        <v>48.646310107696181</v>
      </c>
      <c r="BO17" s="462">
        <v>860734.5</v>
      </c>
      <c r="BP17" s="462">
        <v>557107</v>
      </c>
      <c r="BQ17" s="462">
        <v>311755.06790000002</v>
      </c>
      <c r="BR17" s="462">
        <f>BQ17/BP17*100</f>
        <v>55.959639333198119</v>
      </c>
      <c r="BS17" s="462">
        <f>BQ17/BO17*100</f>
        <v>36.219655178222787</v>
      </c>
      <c r="BT17" s="462">
        <f t="shared" si="16"/>
        <v>9.2522187065947605</v>
      </c>
      <c r="BU17" s="463">
        <f t="shared" si="17"/>
        <v>-71500.8321</v>
      </c>
      <c r="BV17" s="464">
        <v>136599.4</v>
      </c>
      <c r="BW17" s="462">
        <v>173383.67449999999</v>
      </c>
      <c r="BX17" s="462">
        <v>79180.700000000012</v>
      </c>
      <c r="BY17" s="462">
        <f>BW17/BV17*100</f>
        <v>126.92857691907871</v>
      </c>
      <c r="BZ17" s="462">
        <v>59621</v>
      </c>
      <c r="CA17" s="462">
        <f>BZ17/BX17*100</f>
        <v>75.297389389080919</v>
      </c>
      <c r="CB17" s="462">
        <f>BZ17/BV17*100</f>
        <v>43.646604597091937</v>
      </c>
      <c r="CC17" s="462">
        <v>138949.84</v>
      </c>
      <c r="CD17" s="462">
        <v>112728.1</v>
      </c>
      <c r="CE17" s="462">
        <v>110818.68089999999</v>
      </c>
      <c r="CF17" s="462">
        <f>CE17/CD17*100</f>
        <v>98.30617290631173</v>
      </c>
      <c r="CG17" s="462">
        <f>CE17/CC17*100</f>
        <v>79.754450167053079</v>
      </c>
      <c r="CH17" s="462">
        <f>CC17/BV17*100-100</f>
        <v>1.7206810571642279</v>
      </c>
      <c r="CI17" s="463">
        <f>CE17-BZ17</f>
        <v>51197.680899999992</v>
      </c>
      <c r="CJ17" s="464">
        <v>37200</v>
      </c>
      <c r="CK17" s="462">
        <v>34747.4</v>
      </c>
      <c r="CL17" s="462">
        <v>29350</v>
      </c>
      <c r="CM17" s="462">
        <f>CK17/CJ17*100</f>
        <v>93.406989247311827</v>
      </c>
      <c r="CN17" s="462">
        <v>21140.5</v>
      </c>
      <c r="CO17" s="462">
        <f>CN17/CL17*100</f>
        <v>72.028960817717206</v>
      </c>
      <c r="CP17" s="462">
        <f>CN17/CJ17*100</f>
        <v>56.829301075268809</v>
      </c>
      <c r="CQ17" s="462">
        <v>37500</v>
      </c>
      <c r="CR17" s="462">
        <v>28300</v>
      </c>
      <c r="CS17" s="462">
        <v>17011.5</v>
      </c>
      <c r="CT17" s="462">
        <f>CS17/CR17*100</f>
        <v>60.111307420494697</v>
      </c>
      <c r="CU17" s="462">
        <f>CS17/CQ17*100</f>
        <v>45.363999999999997</v>
      </c>
      <c r="CV17" s="462">
        <f>CQ17/CJ17*100-100</f>
        <v>0.80645161290323131</v>
      </c>
      <c r="CW17" s="463">
        <f>CS17-CN17</f>
        <v>-4129</v>
      </c>
      <c r="CX17" s="464">
        <v>153404.965</v>
      </c>
      <c r="CY17" s="462">
        <v>170807.96900000001</v>
      </c>
      <c r="CZ17" s="462">
        <v>85625.5</v>
      </c>
      <c r="DA17" s="462">
        <f>CY17/CX17*100</f>
        <v>111.34448549302169</v>
      </c>
      <c r="DB17" s="462">
        <v>60490.8</v>
      </c>
      <c r="DC17" s="462">
        <f>DB17/CZ17*100</f>
        <v>70.645777250935765</v>
      </c>
      <c r="DD17" s="462">
        <f>DB17/CX17*100</f>
        <v>39.432100519041221</v>
      </c>
      <c r="DE17" s="465">
        <v>128900</v>
      </c>
      <c r="DF17" s="465">
        <v>90437.5</v>
      </c>
      <c r="DG17" s="462">
        <v>57204.255399999995</v>
      </c>
      <c r="DH17" s="466">
        <f t="shared" si="28"/>
        <v>63.252804865238424</v>
      </c>
      <c r="DI17" s="466">
        <f t="shared" si="29"/>
        <v>44.378786190845616</v>
      </c>
      <c r="DJ17" s="466">
        <f t="shared" si="30"/>
        <v>-15.974036433566539</v>
      </c>
      <c r="DK17" s="463">
        <f>DG17-DB17</f>
        <v>-3286.5446000000084</v>
      </c>
      <c r="DL17" s="464">
        <v>431060</v>
      </c>
      <c r="DM17" s="462">
        <v>465327.11219999997</v>
      </c>
      <c r="DN17" s="462">
        <v>316886.7</v>
      </c>
      <c r="DO17" s="462">
        <f>DM17/DL17*100</f>
        <v>107.94949942003433</v>
      </c>
      <c r="DP17" s="462">
        <v>244089.69999999998</v>
      </c>
      <c r="DQ17" s="462">
        <f>DP17/DN17*100</f>
        <v>77.02743598895124</v>
      </c>
      <c r="DR17" s="462">
        <f>DP17/DL17*100</f>
        <v>56.625458172876165</v>
      </c>
      <c r="DS17" s="462">
        <v>472022.4</v>
      </c>
      <c r="DT17" s="462">
        <v>331651.5</v>
      </c>
      <c r="DU17" s="462">
        <v>248669.07299999997</v>
      </c>
      <c r="DV17" s="462">
        <f>DU17/DT17*100</f>
        <v>74.979028588744498</v>
      </c>
      <c r="DW17" s="462">
        <f>DU17/DS17*100</f>
        <v>52.681625490654667</v>
      </c>
      <c r="DX17" s="462">
        <v>146000</v>
      </c>
      <c r="DY17" s="462">
        <v>37375</v>
      </c>
      <c r="DZ17" s="462">
        <v>78155.156600000002</v>
      </c>
      <c r="EA17" s="462">
        <f>DZ17/DY17*100</f>
        <v>209.11078688963212</v>
      </c>
      <c r="EB17" s="462">
        <f>DZ17/DX17*100</f>
        <v>53.530929178082197</v>
      </c>
      <c r="EC17" s="462">
        <f>DS17/DL17*100-100</f>
        <v>9.5027142393170294</v>
      </c>
      <c r="ED17" s="463">
        <f>DU17-DP17</f>
        <v>4579.3729999999923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222471394.38173854</v>
      </c>
      <c r="F18" s="147">
        <f>D18/C18*100</f>
        <v>90.968249739806652</v>
      </c>
      <c r="G18" s="147">
        <f>SUM(G7:G17)</f>
        <v>147514609.80549878</v>
      </c>
      <c r="H18" s="147">
        <f>G18/E18*100</f>
        <v>66.307225796579743</v>
      </c>
      <c r="I18" s="147">
        <f t="shared" si="39"/>
        <v>43.528448656264082</v>
      </c>
      <c r="J18" s="147">
        <f>SUM(J7:J17)</f>
        <v>363917041.3339994</v>
      </c>
      <c r="K18" s="147">
        <f t="shared" ref="K18:L18" si="95">SUM(K7:K17)</f>
        <v>241191808.75819841</v>
      </c>
      <c r="L18" s="147">
        <f t="shared" si="95"/>
        <v>173322432.87482429</v>
      </c>
      <c r="M18" s="147">
        <f>L18/K18*100</f>
        <v>71.860828842900261</v>
      </c>
      <c r="N18" s="147">
        <f>L18/J18*100</f>
        <v>47.626907560987426</v>
      </c>
      <c r="O18" s="147">
        <f t="shared" si="85"/>
        <v>7.3842399050025591</v>
      </c>
      <c r="P18" s="147">
        <f>SUM(P7:P17)</f>
        <v>25807823.069325536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94572556.48989521</v>
      </c>
      <c r="U18" s="147">
        <f>S18/R18*100</f>
        <v>108.02402470476866</v>
      </c>
      <c r="V18" s="147">
        <f t="shared" si="96"/>
        <v>68984129.056498766</v>
      </c>
      <c r="W18" s="147">
        <f>V18/T18*100</f>
        <v>72.94307314603418</v>
      </c>
      <c r="X18" s="147">
        <f>V18/R18*100</f>
        <v>50.553723378293554</v>
      </c>
      <c r="Y18" s="147">
        <f t="shared" ref="Y18" si="97">SUM(Y7:Y17)</f>
        <v>152100762.69478995</v>
      </c>
      <c r="Z18" s="147">
        <f t="shared" ref="Z18" si="98">SUM(Z7:Z17)</f>
        <v>104913384.5884496</v>
      </c>
      <c r="AA18" s="147">
        <f t="shared" ref="AA18" si="99">SUM(AA7:AA17)</f>
        <v>84282098.872100011</v>
      </c>
      <c r="AB18" s="147">
        <f>AA18/Z18*100</f>
        <v>80.334934577431426</v>
      </c>
      <c r="AC18" s="147">
        <f>AA18/Y18*100</f>
        <v>55.41201594184183</v>
      </c>
      <c r="AD18" s="147">
        <f>Y18/R18*100-100</f>
        <v>11.464187314770527</v>
      </c>
      <c r="AE18" s="172">
        <f>SUM(AE7:AE17)</f>
        <v>15297969.815601232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57159174.517639451</v>
      </c>
      <c r="AI18" s="147">
        <f>AG18/AF18*100</f>
        <v>109.1812363363839</v>
      </c>
      <c r="AJ18" s="147">
        <f>SUM(AJ7:AJ17)</f>
        <v>45200099.919198766</v>
      </c>
      <c r="AK18" s="147">
        <f>AJ18/AH18*100</f>
        <v>79.077593930699464</v>
      </c>
      <c r="AL18" s="147">
        <f>AJ18/AF18*100</f>
        <v>52.331671135225832</v>
      </c>
      <c r="AM18" s="147">
        <f>SUM(AM7:AM17)</f>
        <v>95975355.748989955</v>
      </c>
      <c r="AN18" s="147">
        <f>SUM(AN7:AN17)</f>
        <v>64029085.783275798</v>
      </c>
      <c r="AO18" s="147">
        <f>BC18+BQ18+CE18+CS18+DG18</f>
        <v>49060006.160400011</v>
      </c>
      <c r="AP18" s="147">
        <f>AO18/AN18*100</f>
        <v>76.621437836012845</v>
      </c>
      <c r="AQ18" s="147">
        <f>AO18/AM18*100</f>
        <v>51.117295453126069</v>
      </c>
      <c r="AR18" s="147">
        <f>AM18/AF18*100-100</f>
        <v>11.118133878485452</v>
      </c>
      <c r="AS18" s="172">
        <f>SUM(AS7:AS17)</f>
        <v>3859906.2412012438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18374402.19903814</v>
      </c>
      <c r="AW18" s="147">
        <f t="shared" si="44"/>
        <v>112.76289274796926</v>
      </c>
      <c r="AX18" s="147">
        <f t="shared" si="101"/>
        <v>14033991.760398759</v>
      </c>
      <c r="AY18" s="147">
        <f>AX18/AV18*100</f>
        <v>76.377950196025466</v>
      </c>
      <c r="AZ18" s="147">
        <f>AX18/AT18*100</f>
        <v>46.707581808137974</v>
      </c>
      <c r="BA18" s="147">
        <f>SUM(BA7:BA17)</f>
        <v>39879345.703999996</v>
      </c>
      <c r="BB18" s="147">
        <f t="shared" ref="BB18:BC18" si="102">SUM(BB7:BB17)</f>
        <v>25408561.419349208</v>
      </c>
      <c r="BC18" s="147">
        <f t="shared" si="102"/>
        <v>19520063.932400003</v>
      </c>
      <c r="BD18" s="147">
        <f>BC18/BB18*100</f>
        <v>76.824750564331524</v>
      </c>
      <c r="BE18" s="147">
        <f>BC18/BA18*100</f>
        <v>48.947803901512088</v>
      </c>
      <c r="BF18" s="147">
        <f>BA18/AT18*100-100</f>
        <v>32.72544502845497</v>
      </c>
      <c r="BG18" s="172">
        <f>BC18-AX18</f>
        <v>5486072.1720012445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18182161.199035432</v>
      </c>
      <c r="BK18" s="147">
        <f t="shared" si="50"/>
        <v>100.67285447103671</v>
      </c>
      <c r="BL18" s="147">
        <f>SUM(BL7:BL17)</f>
        <v>13364234.982300002</v>
      </c>
      <c r="BM18" s="147">
        <f t="shared" si="12"/>
        <v>73.501905719596067</v>
      </c>
      <c r="BN18" s="147">
        <f t="shared" si="13"/>
        <v>45.557065558346267</v>
      </c>
      <c r="BO18" s="147">
        <f>SUM(BO7:BO17)</f>
        <v>30575845.408489957</v>
      </c>
      <c r="BP18" s="147">
        <f>SUM(BP7:BP17)</f>
        <v>19361071.546333335</v>
      </c>
      <c r="BQ18" s="147">
        <f>SUM(BQ7:BQ17)</f>
        <v>11567801.938100003</v>
      </c>
      <c r="BR18" s="147">
        <f>BQ18/BP18*100</f>
        <v>59.747736123059539</v>
      </c>
      <c r="BS18" s="147">
        <f>BQ18/BO18*100</f>
        <v>37.833138490711974</v>
      </c>
      <c r="BT18" s="147">
        <f t="shared" si="16"/>
        <v>4.2293700777707954</v>
      </c>
      <c r="BU18" s="172">
        <f t="shared" si="17"/>
        <v>-1796433.0441999994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15698978.15819631</v>
      </c>
      <c r="BY18" s="148">
        <f>BW18/BV18*100</f>
        <v>117.51311910454929</v>
      </c>
      <c r="BZ18" s="148">
        <f>SUM(BZ7:BZ17)</f>
        <v>13739330.931299999</v>
      </c>
      <c r="CA18" s="148">
        <f>BZ18/BX18*100</f>
        <v>87.517358090767232</v>
      </c>
      <c r="CB18" s="148">
        <f>BZ18/BV18*100</f>
        <v>70.810879063422433</v>
      </c>
      <c r="CC18" s="148">
        <f t="shared" ref="CC18:CE18" si="104">SUM(CC7:CC17)</f>
        <v>17309358.951000001</v>
      </c>
      <c r="CD18" s="148">
        <f t="shared" si="104"/>
        <v>13585125.219694445</v>
      </c>
      <c r="CE18" s="148">
        <f t="shared" si="104"/>
        <v>13554441.9109</v>
      </c>
      <c r="CF18" s="148">
        <f>CE18/CD18*100</f>
        <v>99.774140405051526</v>
      </c>
      <c r="CG18" s="148">
        <f>CE18/CC18*100</f>
        <v>78.307012693366843</v>
      </c>
      <c r="CH18" s="148">
        <f>CC18/BV18*100-100</f>
        <v>-10.789620726556279</v>
      </c>
      <c r="CI18" s="172">
        <f>CE18-BZ18</f>
        <v>-184889.02039999887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861068.08188405784</v>
      </c>
      <c r="CM18" s="148">
        <f>CK18/CJ18*100</f>
        <v>116.29304062699046</v>
      </c>
      <c r="CN18" s="148">
        <f t="shared" si="107"/>
        <v>794593.36100000003</v>
      </c>
      <c r="CO18" s="148">
        <f>CN18/CL18*100</f>
        <v>92.279969228611066</v>
      </c>
      <c r="CP18" s="148">
        <f>CN18/CJ18*100</f>
        <v>64.853900473161559</v>
      </c>
      <c r="CQ18" s="148">
        <f t="shared" ref="CQ18" si="108">SUM(CQ7:CQ17)</f>
        <v>1024237.2</v>
      </c>
      <c r="CR18" s="148">
        <f t="shared" ref="CR18" si="109">SUM(CR7:CR17)</f>
        <v>738107.93373015872</v>
      </c>
      <c r="CS18" s="148">
        <f t="shared" ref="CS18" si="110">SUM(CS7:CS17)</f>
        <v>683756.31799999997</v>
      </c>
      <c r="CT18" s="148">
        <f>CS18/CR18*100</f>
        <v>92.636359366104728</v>
      </c>
      <c r="CU18" s="148">
        <f>CS18/CQ18*100</f>
        <v>66.757614154221315</v>
      </c>
      <c r="CV18" s="148">
        <f>CQ18/CJ18*100-100</f>
        <v>-16.402803383465894</v>
      </c>
      <c r="CW18" s="172">
        <f>CS18-CN18</f>
        <v>-110837.04300000006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4042564.8794855075</v>
      </c>
      <c r="DA18" s="148">
        <f>CY18/CX18*100</f>
        <v>104.71812058973265</v>
      </c>
      <c r="DB18" s="148">
        <f t="shared" si="113"/>
        <v>3267948.8841999997</v>
      </c>
      <c r="DC18" s="148">
        <f>DB18/CZ18*100</f>
        <v>80.838501832923157</v>
      </c>
      <c r="DD18" s="148">
        <f>DB18/CX18*100</f>
        <v>51.361417278881916</v>
      </c>
      <c r="DE18" s="148">
        <f>SUM(DE7:DE17)</f>
        <v>7186568.4854999995</v>
      </c>
      <c r="DF18" s="148">
        <f t="shared" ref="DF18:DG18" si="114">SUM(DF7:DF17)</f>
        <v>4936219.6641686512</v>
      </c>
      <c r="DG18" s="148">
        <f t="shared" si="114"/>
        <v>3733942.0609999998</v>
      </c>
      <c r="DH18" s="148">
        <f>DG18/DF18*100</f>
        <v>75.643758078761735</v>
      </c>
      <c r="DI18" s="148">
        <f>DG18/DE18*100</f>
        <v>51.95723200208554</v>
      </c>
      <c r="DJ18" s="148">
        <f>DE18/CX18*100-100</f>
        <v>12.949239987083644</v>
      </c>
      <c r="DK18" s="172">
        <f>DG18-DB18</f>
        <v>465993.17680000002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17537681.558987483</v>
      </c>
      <c r="DO18" s="148">
        <f>DM18/DL18*100</f>
        <v>110.25678396728067</v>
      </c>
      <c r="DP18" s="148">
        <f t="shared" si="117"/>
        <v>12814251.047300002</v>
      </c>
      <c r="DQ18" s="148">
        <f>DP18/DN18*100</f>
        <v>73.06696158326082</v>
      </c>
      <c r="DR18" s="148">
        <f>DP18/DL18*100</f>
        <v>52.072979280379158</v>
      </c>
      <c r="DS18" s="148">
        <f t="shared" ref="DS18" si="118">SUM(DS7:DS17)</f>
        <v>46086938.592999987</v>
      </c>
      <c r="DT18" s="148">
        <f t="shared" ref="DT18" si="119">SUM(DT7:DT17)</f>
        <v>33376978.530146826</v>
      </c>
      <c r="DU18" s="148">
        <f t="shared" ref="DU18" si="120">SUM(DU7:DU17)</f>
        <v>28737507.010400001</v>
      </c>
      <c r="DV18" s="148">
        <f>DU18/DT18*100</f>
        <v>86.099785768336247</v>
      </c>
      <c r="DW18" s="148">
        <f>DU18/DS18*100</f>
        <v>62.354992298761324</v>
      </c>
      <c r="DX18" s="148">
        <f t="shared" ref="DX18" si="121">SUM(DX7:DX17)</f>
        <v>10143823.143000001</v>
      </c>
      <c r="DY18" s="148">
        <f t="shared" ref="DY18" si="122">SUM(DY7:DY17)</f>
        <v>6892547.6046111099</v>
      </c>
      <c r="DZ18" s="148">
        <f t="shared" ref="DZ18" si="123">SUM(DZ7:DZ17)</f>
        <v>5791042.2507000016</v>
      </c>
      <c r="EA18" s="148">
        <f>DZ18/DY18*100</f>
        <v>84.018893780665337</v>
      </c>
      <c r="EB18" s="148">
        <f>DZ18/DX18*100</f>
        <v>57.089345595464714</v>
      </c>
      <c r="EC18" s="148">
        <f>DS18/DL18*100-100</f>
        <v>87.28243965183259</v>
      </c>
      <c r="ED18" s="172">
        <f>DU18-DP18</f>
        <v>15923255.963099999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12"/>
      <c r="H19" s="212"/>
      <c r="I19" s="212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127</v>
      </c>
      <c r="C20" s="181">
        <f>C18-C7</f>
        <v>191077184.26998091</v>
      </c>
      <c r="D20" s="176">
        <f>D18-D7</f>
        <v>177541086.41591614</v>
      </c>
      <c r="E20" s="176">
        <f>E18-E7</f>
        <v>109745395.88173853</v>
      </c>
      <c r="F20" s="176">
        <f>D20/C20*100</f>
        <v>92.915900500742652</v>
      </c>
      <c r="G20" s="176">
        <f>G18-G7</f>
        <v>81292774.605498776</v>
      </c>
      <c r="H20" s="176">
        <f>G20/E20*100</f>
        <v>74.073972718727759</v>
      </c>
      <c r="I20" s="176">
        <f>G20/C20*100</f>
        <v>42.544469616339349</v>
      </c>
      <c r="J20" s="176">
        <f>J18-J7</f>
        <v>205747921.43399939</v>
      </c>
      <c r="K20" s="176">
        <f t="shared" ref="K20:L20" si="124">K18-K7</f>
        <v>126381484.85819839</v>
      </c>
      <c r="L20" s="176">
        <f t="shared" si="124"/>
        <v>91388926.97482428</v>
      </c>
      <c r="M20" s="176">
        <f>L20/K20*100</f>
        <v>72.311958573175332</v>
      </c>
      <c r="N20" s="176">
        <f>L20/J20*100</f>
        <v>44.417910197037088</v>
      </c>
      <c r="O20" s="176">
        <f>J20/C20*100-100</f>
        <v>7.6779115309180952</v>
      </c>
      <c r="P20" s="176">
        <f>P18-P7</f>
        <v>10096152.369325534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29098048.98989521</v>
      </c>
      <c r="U20" s="176">
        <f>S20/R20*100</f>
        <v>106.35554325325076</v>
      </c>
      <c r="V20" s="176">
        <f>V18-V7</f>
        <v>22972416.256498754</v>
      </c>
      <c r="W20" s="176">
        <f>V20/T20*100</f>
        <v>78.948304281418714</v>
      </c>
      <c r="X20" s="176">
        <f>V20/R20*100</f>
        <v>48.042945552705355</v>
      </c>
      <c r="Y20" s="176">
        <f>Y18-Y7</f>
        <v>53034343.394789949</v>
      </c>
      <c r="Z20" s="176">
        <f t="shared" ref="Z20:AA20" si="126">Z18-Z7</f>
        <v>35292316.088449597</v>
      </c>
      <c r="AA20" s="176">
        <f t="shared" si="126"/>
        <v>26075088.572100013</v>
      </c>
      <c r="AB20" s="176">
        <f>AA20/Z20*100</f>
        <v>73.883188926310851</v>
      </c>
      <c r="AC20" s="176">
        <f>AA20/Y20*100</f>
        <v>49.166421045313832</v>
      </c>
      <c r="AD20" s="176">
        <f>Y20/R20*100-100</f>
        <v>10.91241094060274</v>
      </c>
      <c r="AE20" s="178">
        <f>AE18-AE7</f>
        <v>3102672.3156012464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21436367.517639451</v>
      </c>
      <c r="AI20" s="176">
        <f>AG20/AF20*100</f>
        <v>102.73311812871162</v>
      </c>
      <c r="AJ20" s="176">
        <f>AJ18-AJ7</f>
        <v>15780467.319198765</v>
      </c>
      <c r="AK20" s="176">
        <f>AJ20/AH20*100</f>
        <v>73.61539825352132</v>
      </c>
      <c r="AL20" s="176">
        <f>AJ20/AF20*100</f>
        <v>46.179996450689472</v>
      </c>
      <c r="AM20" s="176">
        <f>AM18-AM7</f>
        <v>38047807.848989956</v>
      </c>
      <c r="AN20" s="176">
        <f>AN18-AN7</f>
        <v>25007675.683275796</v>
      </c>
      <c r="AO20" s="176">
        <f>BC20+BQ20+CE20+CS20+DG20</f>
        <v>16853689.360400006</v>
      </c>
      <c r="AP20" s="176">
        <f>AO20/AN20*100</f>
        <v>67.394065621504879</v>
      </c>
      <c r="AQ20" s="176">
        <f t="shared" ref="AQ20" si="128">AO20/AM20*100</f>
        <v>44.296085144488593</v>
      </c>
      <c r="AR20" s="176">
        <f>AM20/AF20*100-100</f>
        <v>11.343193828310746</v>
      </c>
      <c r="AS20" s="178">
        <f>AS18-AS7</f>
        <v>1073222.0412012446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6502798.0990381408</v>
      </c>
      <c r="AW20" s="176">
        <f>AU20/AT20*100</f>
        <v>102.11705066848265</v>
      </c>
      <c r="AX20" s="176">
        <f>AX18-AX7</f>
        <v>4286164.6603987589</v>
      </c>
      <c r="AY20" s="176">
        <f>AX20/AV20*100</f>
        <v>65.91262092287235</v>
      </c>
      <c r="AZ20" s="176">
        <f>AX20/AT20*100</f>
        <v>39.498374510335921</v>
      </c>
      <c r="BA20" s="176">
        <f>BA18-BA7</f>
        <v>13208100.403999995</v>
      </c>
      <c r="BB20" s="176">
        <f>BB18-BB7</f>
        <v>8202079.5193492062</v>
      </c>
      <c r="BC20" s="176">
        <f t="shared" ref="BC20" si="130">BC18-BC7</f>
        <v>5270900.1324000023</v>
      </c>
      <c r="BD20" s="176">
        <f>BC20/BB20*100</f>
        <v>64.262972822509539</v>
      </c>
      <c r="BE20" s="176">
        <f>BC20/BA20*100</f>
        <v>39.906572263818809</v>
      </c>
      <c r="BF20" s="176">
        <f>BA20/AT20*100-100</f>
        <v>21.716858231660964</v>
      </c>
      <c r="BG20" s="178">
        <f>BC20-AX20</f>
        <v>984735.47200124338</v>
      </c>
      <c r="BH20" s="189">
        <f>BH18-BH7</f>
        <v>15354425.416100003</v>
      </c>
      <c r="BI20" s="176">
        <f>BI18-BI7</f>
        <v>15113618.906100001</v>
      </c>
      <c r="BJ20" s="176">
        <f>BJ18-BJ7</f>
        <v>10073339.499035433</v>
      </c>
      <c r="BK20" s="176">
        <f>+BI20/BH20*100</f>
        <v>98.431680095645248</v>
      </c>
      <c r="BL20" s="176">
        <f>BL18-BL7</f>
        <v>6886169.782300001</v>
      </c>
      <c r="BM20" s="176">
        <f>BL20/BJ20*100</f>
        <v>68.360346466624918</v>
      </c>
      <c r="BN20" s="176">
        <f>BL20/BH20*100</f>
        <v>44.848111184150561</v>
      </c>
      <c r="BO20" s="176">
        <f>BO18-BO7</f>
        <v>16313945.408489957</v>
      </c>
      <c r="BP20" s="176">
        <f>BP18-BP7</f>
        <v>10457934.946333336</v>
      </c>
      <c r="BQ20" s="176">
        <f>BQ18-BQ7</f>
        <v>5951059.6381000029</v>
      </c>
      <c r="BR20" s="176">
        <f>BQ20/BP20*100</f>
        <v>56.904729936061692</v>
      </c>
      <c r="BS20" s="176">
        <f>BQ20/BO20*100</f>
        <v>36.478359397984775</v>
      </c>
      <c r="BT20" s="176">
        <f>BO20/BH20*100-100</f>
        <v>6.2491429434008268</v>
      </c>
      <c r="BU20" s="178">
        <f>BQ20-BL20</f>
        <v>-935110.14419999812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2038334.3581963088</v>
      </c>
      <c r="BY20" s="177">
        <f>BW20/BV20*100</f>
        <v>120.4534290089116</v>
      </c>
      <c r="BZ20" s="177">
        <f>BZ18-BZ7</f>
        <v>2199638.531299999</v>
      </c>
      <c r="CA20" s="177">
        <f>BZ20/BX20*100</f>
        <v>107.91352863454775</v>
      </c>
      <c r="CB20" s="177">
        <f>BZ20/BV20*100</f>
        <v>67.913977474438497</v>
      </c>
      <c r="CC20" s="177">
        <f t="shared" ref="CC20:CE20" si="132">CC18-CC7</f>
        <v>3086788.4510000013</v>
      </c>
      <c r="CD20" s="177">
        <f t="shared" si="132"/>
        <v>2683044.7196944449</v>
      </c>
      <c r="CE20" s="177">
        <f t="shared" si="132"/>
        <v>2888121.7109000012</v>
      </c>
      <c r="CF20" s="177">
        <f>CE20/CD20*100</f>
        <v>107.64344290276723</v>
      </c>
      <c r="CG20" s="177">
        <f>CE20/CC20*100</f>
        <v>93.563966457253017</v>
      </c>
      <c r="CH20" s="177">
        <f>CC20/BV20*100-100</f>
        <v>-4.6952131695588832</v>
      </c>
      <c r="CI20" s="178">
        <f>CE20-BZ20</f>
        <v>688483.17960000224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417068.08188405784</v>
      </c>
      <c r="CM20" s="177">
        <f>CK20/CJ20*100</f>
        <v>104.23585653895778</v>
      </c>
      <c r="CN20" s="177">
        <f t="shared" ref="CN20" si="134">CN18-CN7</f>
        <v>369935.96100000001</v>
      </c>
      <c r="CO20" s="177">
        <f>CN20/CL20*100</f>
        <v>88.699178160279303</v>
      </c>
      <c r="CP20" s="177">
        <f>CN20/CJ20*100</f>
        <v>58.238811804437375</v>
      </c>
      <c r="CQ20" s="177">
        <f t="shared" ref="CQ20" si="135">CQ18-CQ7</f>
        <v>524237.19999999995</v>
      </c>
      <c r="CR20" s="177">
        <f>CR18-CR7</f>
        <v>363107.93373015872</v>
      </c>
      <c r="CS20" s="177">
        <f>CS18-CS7</f>
        <v>282164.01799999998</v>
      </c>
      <c r="CT20" s="177">
        <f>CS20/CR20*100</f>
        <v>77.708028877630724</v>
      </c>
      <c r="CU20" s="177">
        <f>CS20/CQ20*100</f>
        <v>53.823730555557681</v>
      </c>
      <c r="CV20" s="177">
        <f>CQ20/CJ20*100-100</f>
        <v>-17.469630286401937</v>
      </c>
      <c r="CW20" s="178">
        <f>CS20-CN20</f>
        <v>-87771.943000000028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2404827.4794855071</v>
      </c>
      <c r="DA20" s="177">
        <f>CY20/CX20*100</f>
        <v>106.24836557864489</v>
      </c>
      <c r="DB20" s="177">
        <f>DB18-DB7</f>
        <v>2038558.3841999997</v>
      </c>
      <c r="DC20" s="177">
        <f>DB20/CZ20*100</f>
        <v>84.769423236802524</v>
      </c>
      <c r="DD20" s="177">
        <f>DB20/CX20*100</f>
        <v>49.82222786364278</v>
      </c>
      <c r="DE20" s="177">
        <f>DE18-DE7</f>
        <v>4914736.3854999989</v>
      </c>
      <c r="DF20" s="177">
        <f>DF18-DF7</f>
        <v>3301508.5641686511</v>
      </c>
      <c r="DG20" s="177">
        <f>DG18-DG7</f>
        <v>2461443.8609999996</v>
      </c>
      <c r="DH20" s="177">
        <f>DG20/DF20*100</f>
        <v>74.555125729919553</v>
      </c>
      <c r="DI20" s="177">
        <f>DG20/DE20*100</f>
        <v>50.082927504759454</v>
      </c>
      <c r="DJ20" s="177">
        <f>DE20/CX20*100-100</f>
        <v>20.115822036762381</v>
      </c>
      <c r="DK20" s="178">
        <f>DG20-DB20</f>
        <v>422885.47679999983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5438827.4589874838</v>
      </c>
      <c r="DO20" s="177">
        <f>DM20/DL20*100</f>
        <v>102.08758793046388</v>
      </c>
      <c r="DP20" s="177">
        <f t="shared" ref="DP20" si="138">DP18-DP7</f>
        <v>4421484.447300002</v>
      </c>
      <c r="DQ20" s="177">
        <f>DP20/DN20*100</f>
        <v>81.294809968528128</v>
      </c>
      <c r="DR20" s="177">
        <f>DP20/DL20*100</f>
        <v>53.052324714143225</v>
      </c>
      <c r="DS20" s="177">
        <f t="shared" ref="DS20:DU20" si="139">DS18-DS7</f>
        <v>8787537.5929999873</v>
      </c>
      <c r="DT20" s="177">
        <f t="shared" si="139"/>
        <v>5910393.7301468253</v>
      </c>
      <c r="DU20" s="177">
        <f t="shared" si="139"/>
        <v>4822713.4103999995</v>
      </c>
      <c r="DV20" s="177">
        <f>DU20/DT20*100</f>
        <v>81.597159691765469</v>
      </c>
      <c r="DW20" s="177">
        <f>DU20/DS20*100</f>
        <v>54.881283401185065</v>
      </c>
      <c r="DX20" s="177">
        <f t="shared" ref="DX20:DY20" si="140">DX18-DX7</f>
        <v>3713823.1430000011</v>
      </c>
      <c r="DY20" s="177">
        <f t="shared" si="140"/>
        <v>2370297.6046111099</v>
      </c>
      <c r="DZ20" s="177">
        <f>DZ18-DZ7</f>
        <v>1788699.9507000018</v>
      </c>
      <c r="EA20" s="177">
        <f>DZ20/DY20*100</f>
        <v>75.463095740396284</v>
      </c>
      <c r="EB20" s="177">
        <f>DZ20/DX20*100</f>
        <v>48.163304546998489</v>
      </c>
      <c r="EC20" s="177">
        <f>DS20/DL20*100-100</f>
        <v>5.4395426192808287</v>
      </c>
      <c r="ED20" s="178">
        <f>DU20-DP20</f>
        <v>401228.96309999749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80" t="s">
        <v>5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81" t="s">
        <v>102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82" t="s">
        <v>4</v>
      </c>
      <c r="P3" s="382"/>
      <c r="Q3" s="382"/>
      <c r="R3" s="382"/>
      <c r="S3" s="11"/>
      <c r="T3" s="11"/>
      <c r="U3" s="11"/>
      <c r="V3" s="11"/>
      <c r="W3" s="11"/>
      <c r="X3" s="11"/>
      <c r="Y3" s="382"/>
      <c r="Z3" s="382"/>
      <c r="AA3" s="38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24" t="s">
        <v>1</v>
      </c>
      <c r="C4" s="388" t="s">
        <v>6</v>
      </c>
      <c r="D4" s="314" t="s">
        <v>7</v>
      </c>
      <c r="E4" s="314" t="s">
        <v>8</v>
      </c>
      <c r="F4" s="336" t="s">
        <v>9</v>
      </c>
      <c r="G4" s="336"/>
      <c r="H4" s="337"/>
      <c r="I4" s="342" t="s">
        <v>10</v>
      </c>
      <c r="J4" s="342"/>
      <c r="K4" s="343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365"/>
      <c r="AS4" s="365"/>
      <c r="AT4" s="365"/>
      <c r="AU4" s="365"/>
      <c r="AV4" s="365"/>
      <c r="AW4" s="365"/>
      <c r="AX4" s="365"/>
      <c r="AY4" s="365"/>
      <c r="AZ4" s="365"/>
      <c r="BA4" s="365"/>
      <c r="BB4" s="365"/>
      <c r="BC4" s="365"/>
      <c r="BD4" s="365"/>
      <c r="BE4" s="365"/>
      <c r="BF4" s="12"/>
      <c r="BG4" s="330" t="s">
        <v>11</v>
      </c>
      <c r="BH4" s="331"/>
      <c r="BI4" s="365"/>
      <c r="BJ4" s="365"/>
      <c r="BK4" s="365"/>
      <c r="BL4" s="365"/>
      <c r="BM4" s="365"/>
      <c r="BN4" s="365"/>
      <c r="BO4" s="365"/>
      <c r="BP4" s="365"/>
      <c r="BQ4" s="365"/>
      <c r="BR4" s="365"/>
      <c r="BS4" s="365"/>
      <c r="BT4" s="12"/>
      <c r="BU4" s="12"/>
      <c r="BV4" s="12"/>
      <c r="BW4" s="359" t="s">
        <v>12</v>
      </c>
      <c r="BX4" s="360"/>
    </row>
    <row r="5" spans="2:80" ht="18" customHeight="1" x14ac:dyDescent="0.2">
      <c r="B5" s="324"/>
      <c r="C5" s="388"/>
      <c r="D5" s="315"/>
      <c r="E5" s="315"/>
      <c r="F5" s="338"/>
      <c r="G5" s="338"/>
      <c r="H5" s="339"/>
      <c r="I5" s="344"/>
      <c r="J5" s="344"/>
      <c r="K5" s="345"/>
      <c r="L5" s="295" t="s">
        <v>13</v>
      </c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7"/>
      <c r="AN5" s="329"/>
      <c r="AO5" s="329"/>
      <c r="AP5" s="329"/>
      <c r="AQ5" s="329"/>
      <c r="AR5" s="329"/>
      <c r="AS5" s="329"/>
      <c r="AT5" s="329"/>
      <c r="AU5" s="329"/>
      <c r="AV5" s="263"/>
      <c r="AW5" s="264"/>
      <c r="AX5" s="264"/>
      <c r="AY5" s="264"/>
      <c r="AZ5" s="264"/>
      <c r="BA5" s="264"/>
      <c r="BB5" s="264"/>
      <c r="BC5" s="264"/>
      <c r="BD5" s="264"/>
      <c r="BE5" s="265"/>
      <c r="BF5" s="328" t="s">
        <v>15</v>
      </c>
      <c r="BG5" s="332"/>
      <c r="BH5" s="333"/>
      <c r="BI5" s="263" t="s">
        <v>14</v>
      </c>
      <c r="BJ5" s="264"/>
      <c r="BK5" s="264"/>
      <c r="BL5" s="265"/>
      <c r="BM5" s="277"/>
      <c r="BN5" s="278"/>
      <c r="BO5" s="40"/>
      <c r="BP5" s="277"/>
      <c r="BQ5" s="277"/>
      <c r="BR5" s="277"/>
      <c r="BS5" s="277"/>
      <c r="BT5" s="277"/>
      <c r="BU5" s="277"/>
      <c r="BV5" s="328" t="s">
        <v>16</v>
      </c>
      <c r="BW5" s="361"/>
      <c r="BX5" s="362"/>
    </row>
    <row r="6" spans="2:80" ht="37.5" customHeight="1" x14ac:dyDescent="0.2">
      <c r="B6" s="324"/>
      <c r="C6" s="388"/>
      <c r="D6" s="315"/>
      <c r="E6" s="315"/>
      <c r="F6" s="338"/>
      <c r="G6" s="338"/>
      <c r="H6" s="339"/>
      <c r="I6" s="344"/>
      <c r="J6" s="344"/>
      <c r="K6" s="345"/>
      <c r="L6" s="348" t="s">
        <v>17</v>
      </c>
      <c r="M6" s="349"/>
      <c r="N6" s="349"/>
      <c r="O6" s="349"/>
      <c r="P6" s="349"/>
      <c r="Q6" s="349"/>
      <c r="R6" s="350"/>
      <c r="S6" s="316" t="s">
        <v>73</v>
      </c>
      <c r="T6" s="316" t="s">
        <v>66</v>
      </c>
      <c r="U6" s="314" t="s">
        <v>67</v>
      </c>
      <c r="V6" s="310" t="s">
        <v>72</v>
      </c>
      <c r="W6" s="310" t="s">
        <v>18</v>
      </c>
      <c r="X6" s="310" t="s">
        <v>42</v>
      </c>
      <c r="Y6" s="298" t="s">
        <v>19</v>
      </c>
      <c r="Z6" s="298"/>
      <c r="AA6" s="299"/>
      <c r="AB6" s="316" t="s">
        <v>68</v>
      </c>
      <c r="AC6" s="316" t="s">
        <v>66</v>
      </c>
      <c r="AD6" s="314" t="s">
        <v>67</v>
      </c>
      <c r="AE6" s="310" t="s">
        <v>61</v>
      </c>
      <c r="AF6" s="310" t="s">
        <v>18</v>
      </c>
      <c r="AG6" s="310" t="s">
        <v>43</v>
      </c>
      <c r="AH6" s="304" t="s">
        <v>20</v>
      </c>
      <c r="AI6" s="305"/>
      <c r="AJ6" s="298" t="s">
        <v>69</v>
      </c>
      <c r="AK6" s="299"/>
      <c r="AL6" s="298" t="s">
        <v>21</v>
      </c>
      <c r="AM6" s="299"/>
      <c r="AN6" s="289" t="s">
        <v>36</v>
      </c>
      <c r="AO6" s="290"/>
      <c r="AP6" s="276" t="s">
        <v>22</v>
      </c>
      <c r="AQ6" s="277"/>
      <c r="AR6" s="277"/>
      <c r="AS6" s="277"/>
      <c r="AT6" s="277"/>
      <c r="AU6" s="278"/>
      <c r="AV6" s="283" t="s">
        <v>23</v>
      </c>
      <c r="AW6" s="284"/>
      <c r="AX6" s="266" t="s">
        <v>24</v>
      </c>
      <c r="AY6" s="267"/>
      <c r="AZ6" s="276" t="s">
        <v>25</v>
      </c>
      <c r="BA6" s="277"/>
      <c r="BB6" s="277"/>
      <c r="BC6" s="278"/>
      <c r="BD6" s="266" t="s">
        <v>26</v>
      </c>
      <c r="BE6" s="267"/>
      <c r="BF6" s="328"/>
      <c r="BG6" s="332"/>
      <c r="BH6" s="333"/>
      <c r="BI6" s="366" t="s">
        <v>62</v>
      </c>
      <c r="BJ6" s="367"/>
      <c r="BK6" s="372" t="s">
        <v>63</v>
      </c>
      <c r="BL6" s="373"/>
      <c r="BM6" s="378" t="s">
        <v>59</v>
      </c>
      <c r="BN6" s="373"/>
      <c r="BO6" s="357" t="s">
        <v>65</v>
      </c>
      <c r="BP6" s="318" t="s">
        <v>70</v>
      </c>
      <c r="BQ6" s="319"/>
      <c r="BR6" s="351" t="s">
        <v>27</v>
      </c>
      <c r="BS6" s="352"/>
      <c r="BT6" s="266" t="s">
        <v>26</v>
      </c>
      <c r="BU6" s="267"/>
      <c r="BV6" s="328"/>
      <c r="BW6" s="361"/>
      <c r="BX6" s="362"/>
    </row>
    <row r="7" spans="2:80" ht="34.5" customHeight="1" x14ac:dyDescent="0.2">
      <c r="B7" s="324"/>
      <c r="C7" s="388"/>
      <c r="D7" s="315"/>
      <c r="E7" s="315"/>
      <c r="F7" s="338"/>
      <c r="G7" s="338"/>
      <c r="H7" s="339"/>
      <c r="I7" s="344"/>
      <c r="J7" s="344"/>
      <c r="K7" s="345"/>
      <c r="L7" s="298" t="s">
        <v>28</v>
      </c>
      <c r="M7" s="298"/>
      <c r="N7" s="299"/>
      <c r="O7" s="298" t="s">
        <v>29</v>
      </c>
      <c r="P7" s="298"/>
      <c r="Q7" s="298"/>
      <c r="R7" s="299"/>
      <c r="S7" s="317"/>
      <c r="T7" s="317"/>
      <c r="U7" s="315"/>
      <c r="V7" s="384"/>
      <c r="W7" s="386"/>
      <c r="X7" s="311"/>
      <c r="Y7" s="300"/>
      <c r="Z7" s="300"/>
      <c r="AA7" s="301"/>
      <c r="AB7" s="317"/>
      <c r="AC7" s="317"/>
      <c r="AD7" s="315"/>
      <c r="AE7" s="311"/>
      <c r="AF7" s="311"/>
      <c r="AG7" s="311"/>
      <c r="AH7" s="306"/>
      <c r="AI7" s="307"/>
      <c r="AJ7" s="300"/>
      <c r="AK7" s="301"/>
      <c r="AL7" s="300"/>
      <c r="AM7" s="301"/>
      <c r="AN7" s="291"/>
      <c r="AO7" s="292"/>
      <c r="AP7" s="289" t="s">
        <v>30</v>
      </c>
      <c r="AQ7" s="290"/>
      <c r="AR7" s="289" t="s">
        <v>31</v>
      </c>
      <c r="AS7" s="290"/>
      <c r="AT7" s="289" t="s">
        <v>32</v>
      </c>
      <c r="AU7" s="290"/>
      <c r="AV7" s="285"/>
      <c r="AW7" s="286"/>
      <c r="AX7" s="268"/>
      <c r="AY7" s="269"/>
      <c r="AZ7" s="272" t="s">
        <v>33</v>
      </c>
      <c r="BA7" s="273"/>
      <c r="BB7" s="279" t="s">
        <v>34</v>
      </c>
      <c r="BC7" s="280"/>
      <c r="BD7" s="268"/>
      <c r="BE7" s="269"/>
      <c r="BF7" s="328"/>
      <c r="BG7" s="332"/>
      <c r="BH7" s="333"/>
      <c r="BI7" s="368"/>
      <c r="BJ7" s="369"/>
      <c r="BK7" s="374"/>
      <c r="BL7" s="375"/>
      <c r="BM7" s="379" t="s">
        <v>60</v>
      </c>
      <c r="BN7" s="375"/>
      <c r="BO7" s="358"/>
      <c r="BP7" s="320"/>
      <c r="BQ7" s="321"/>
      <c r="BR7" s="353"/>
      <c r="BS7" s="354"/>
      <c r="BT7" s="268"/>
      <c r="BU7" s="269"/>
      <c r="BV7" s="328"/>
      <c r="BW7" s="361"/>
      <c r="BX7" s="362"/>
    </row>
    <row r="8" spans="2:80" ht="70.5" customHeight="1" x14ac:dyDescent="0.2">
      <c r="B8" s="324"/>
      <c r="C8" s="388"/>
      <c r="D8" s="315"/>
      <c r="E8" s="315"/>
      <c r="F8" s="340"/>
      <c r="G8" s="340"/>
      <c r="H8" s="341"/>
      <c r="I8" s="346"/>
      <c r="J8" s="346"/>
      <c r="K8" s="347"/>
      <c r="L8" s="302"/>
      <c r="M8" s="302"/>
      <c r="N8" s="303"/>
      <c r="O8" s="302"/>
      <c r="P8" s="302"/>
      <c r="Q8" s="302"/>
      <c r="R8" s="303"/>
      <c r="S8" s="317"/>
      <c r="T8" s="317"/>
      <c r="U8" s="315"/>
      <c r="V8" s="384"/>
      <c r="W8" s="386"/>
      <c r="X8" s="311"/>
      <c r="Y8" s="302"/>
      <c r="Z8" s="302"/>
      <c r="AA8" s="303"/>
      <c r="AB8" s="317"/>
      <c r="AC8" s="317"/>
      <c r="AD8" s="315"/>
      <c r="AE8" s="311"/>
      <c r="AF8" s="311"/>
      <c r="AG8" s="311"/>
      <c r="AH8" s="308"/>
      <c r="AI8" s="309"/>
      <c r="AJ8" s="302"/>
      <c r="AK8" s="303"/>
      <c r="AL8" s="302"/>
      <c r="AM8" s="303"/>
      <c r="AN8" s="293"/>
      <c r="AO8" s="294"/>
      <c r="AP8" s="293"/>
      <c r="AQ8" s="294"/>
      <c r="AR8" s="293"/>
      <c r="AS8" s="294"/>
      <c r="AT8" s="293"/>
      <c r="AU8" s="294"/>
      <c r="AV8" s="287"/>
      <c r="AW8" s="288"/>
      <c r="AX8" s="270"/>
      <c r="AY8" s="271"/>
      <c r="AZ8" s="274"/>
      <c r="BA8" s="275"/>
      <c r="BB8" s="281"/>
      <c r="BC8" s="282"/>
      <c r="BD8" s="270"/>
      <c r="BE8" s="271"/>
      <c r="BF8" s="328"/>
      <c r="BG8" s="334"/>
      <c r="BH8" s="335"/>
      <c r="BI8" s="370"/>
      <c r="BJ8" s="371"/>
      <c r="BK8" s="376"/>
      <c r="BL8" s="377"/>
      <c r="BM8" s="326"/>
      <c r="BN8" s="327"/>
      <c r="BO8" s="358"/>
      <c r="BP8" s="322"/>
      <c r="BQ8" s="323"/>
      <c r="BR8" s="355"/>
      <c r="BS8" s="356"/>
      <c r="BT8" s="270"/>
      <c r="BU8" s="271"/>
      <c r="BV8" s="328"/>
      <c r="BW8" s="363"/>
      <c r="BX8" s="364"/>
    </row>
    <row r="9" spans="2:80" ht="27.75" customHeight="1" x14ac:dyDescent="0.2">
      <c r="B9" s="324"/>
      <c r="C9" s="388"/>
      <c r="D9" s="389"/>
      <c r="E9" s="389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17"/>
      <c r="T9" s="317"/>
      <c r="U9" s="315"/>
      <c r="V9" s="384"/>
      <c r="W9" s="386"/>
      <c r="X9" s="311"/>
      <c r="Y9" s="24" t="s">
        <v>35</v>
      </c>
      <c r="Z9" s="4" t="s">
        <v>0</v>
      </c>
      <c r="AA9" s="37" t="s">
        <v>2</v>
      </c>
      <c r="AB9" s="317"/>
      <c r="AC9" s="317"/>
      <c r="AD9" s="315"/>
      <c r="AE9" s="311"/>
      <c r="AF9" s="311"/>
      <c r="AG9" s="311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85"/>
      <c r="W10" s="387"/>
      <c r="X10" s="325"/>
      <c r="Y10" s="17">
        <v>21</v>
      </c>
      <c r="Z10" s="17">
        <v>22</v>
      </c>
      <c r="AA10" s="18">
        <v>23</v>
      </c>
      <c r="AB10" s="44"/>
      <c r="AC10" s="383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12" t="s">
        <v>3</v>
      </c>
      <c r="C22" s="313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396" t="s">
        <v>74</v>
      </c>
      <c r="N1" s="396"/>
      <c r="O1" s="396"/>
    </row>
    <row r="2" spans="1:28" ht="39" customHeight="1" x14ac:dyDescent="0.3">
      <c r="C2" s="397" t="s">
        <v>75</v>
      </c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</row>
    <row r="3" spans="1:28" ht="22.5" customHeight="1" x14ac:dyDescent="0.3">
      <c r="C3" s="398" t="s">
        <v>99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394"/>
      <c r="B5" s="393" t="s">
        <v>76</v>
      </c>
      <c r="C5" s="399" t="s">
        <v>37</v>
      </c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390" t="s">
        <v>38</v>
      </c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</row>
    <row r="6" spans="1:28" ht="105" customHeight="1" x14ac:dyDescent="0.3">
      <c r="A6" s="395"/>
      <c r="B6" s="39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391" t="s">
        <v>94</v>
      </c>
      <c r="B18" s="39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80" t="s">
        <v>5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81" t="s">
        <v>113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82" t="s">
        <v>4</v>
      </c>
      <c r="T3" s="382"/>
      <c r="U3" s="382"/>
      <c r="V3" s="11"/>
      <c r="W3" s="11"/>
      <c r="X3" s="11"/>
      <c r="Y3" s="11"/>
      <c r="Z3" s="11"/>
      <c r="AA3" s="11"/>
      <c r="AB3" s="11"/>
      <c r="AC3" s="382"/>
      <c r="AD3" s="382"/>
      <c r="AE3" s="382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24" t="s">
        <v>1</v>
      </c>
      <c r="C4" s="388" t="s">
        <v>6</v>
      </c>
      <c r="D4" s="314" t="s">
        <v>7</v>
      </c>
      <c r="E4" s="314" t="s">
        <v>8</v>
      </c>
      <c r="F4" s="412" t="s">
        <v>9</v>
      </c>
      <c r="G4" s="336"/>
      <c r="H4" s="336"/>
      <c r="I4" s="336"/>
      <c r="J4" s="415" t="s">
        <v>10</v>
      </c>
      <c r="K4" s="342"/>
      <c r="L4" s="342"/>
      <c r="M4" s="342"/>
      <c r="N4" s="454" t="s">
        <v>103</v>
      </c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365"/>
      <c r="AS4" s="365"/>
      <c r="AT4" s="365"/>
      <c r="AU4" s="365"/>
      <c r="AV4" s="365"/>
      <c r="AW4" s="365"/>
      <c r="AX4" s="365"/>
      <c r="AY4" s="365"/>
      <c r="AZ4" s="365"/>
      <c r="BA4" s="365"/>
      <c r="BB4" s="365"/>
      <c r="BC4" s="365"/>
      <c r="BD4" s="365"/>
      <c r="BE4" s="365"/>
      <c r="BF4" s="365"/>
      <c r="BG4" s="365"/>
      <c r="BH4" s="365"/>
      <c r="BI4" s="365"/>
      <c r="BJ4" s="365"/>
      <c r="BK4" s="365"/>
      <c r="BL4" s="365"/>
      <c r="BM4" s="365"/>
      <c r="BN4" s="365"/>
      <c r="BO4" s="365"/>
      <c r="BP4" s="365"/>
      <c r="BQ4" s="365"/>
      <c r="BR4" s="365"/>
      <c r="BS4" s="365"/>
      <c r="BT4" s="365"/>
      <c r="BU4" s="365"/>
      <c r="BV4" s="365"/>
      <c r="BW4" s="12"/>
      <c r="BX4" s="12"/>
      <c r="BY4" s="455" t="s">
        <v>11</v>
      </c>
      <c r="BZ4" s="455"/>
      <c r="CA4" s="455"/>
      <c r="CB4" s="454" t="s">
        <v>104</v>
      </c>
      <c r="CC4" s="365"/>
      <c r="CD4" s="365"/>
      <c r="CE4" s="365"/>
      <c r="CF4" s="365"/>
      <c r="CG4" s="365"/>
      <c r="CH4" s="365"/>
      <c r="CI4" s="365"/>
      <c r="CJ4" s="365"/>
      <c r="CK4" s="365"/>
      <c r="CL4" s="365"/>
      <c r="CM4" s="365"/>
      <c r="CN4" s="365"/>
      <c r="CO4" s="365"/>
      <c r="CP4" s="365"/>
      <c r="CQ4" s="365"/>
      <c r="CR4" s="12"/>
      <c r="CS4" s="12"/>
      <c r="CT4" s="12"/>
      <c r="CU4" s="12"/>
      <c r="CV4" s="435" t="s">
        <v>12</v>
      </c>
      <c r="CW4" s="435"/>
      <c r="CX4" s="435"/>
    </row>
    <row r="5" spans="2:107" ht="25.5" customHeight="1" x14ac:dyDescent="0.2">
      <c r="B5" s="324"/>
      <c r="C5" s="388"/>
      <c r="D5" s="315"/>
      <c r="E5" s="315"/>
      <c r="F5" s="413"/>
      <c r="G5" s="338"/>
      <c r="H5" s="338"/>
      <c r="I5" s="338"/>
      <c r="J5" s="416"/>
      <c r="K5" s="344"/>
      <c r="L5" s="344"/>
      <c r="M5" s="344"/>
      <c r="N5" s="436" t="s">
        <v>13</v>
      </c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8"/>
      <c r="AU5" s="439" t="s">
        <v>14</v>
      </c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263" t="s">
        <v>105</v>
      </c>
      <c r="BH5" s="264"/>
      <c r="BI5" s="264"/>
      <c r="BJ5" s="264"/>
      <c r="BK5" s="264"/>
      <c r="BL5" s="264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28" t="s">
        <v>15</v>
      </c>
      <c r="BY5" s="455"/>
      <c r="BZ5" s="455"/>
      <c r="CA5" s="455"/>
      <c r="CB5" s="265" t="s">
        <v>14</v>
      </c>
      <c r="CC5" s="430"/>
      <c r="CD5" s="430"/>
      <c r="CE5" s="430"/>
      <c r="CF5" s="430"/>
      <c r="CG5" s="430"/>
      <c r="CH5" s="276"/>
      <c r="CI5" s="277"/>
      <c r="CJ5" s="278"/>
      <c r="CK5" s="40"/>
      <c r="CL5" s="276" t="s">
        <v>106</v>
      </c>
      <c r="CM5" s="277"/>
      <c r="CN5" s="277"/>
      <c r="CO5" s="277"/>
      <c r="CP5" s="277"/>
      <c r="CQ5" s="277"/>
      <c r="CR5" s="277"/>
      <c r="CS5" s="277"/>
      <c r="CT5" s="277"/>
      <c r="CU5" s="328" t="s">
        <v>16</v>
      </c>
      <c r="CV5" s="435"/>
      <c r="CW5" s="435"/>
      <c r="CX5" s="435"/>
    </row>
    <row r="6" spans="2:107" ht="37.5" customHeight="1" x14ac:dyDescent="0.2">
      <c r="B6" s="324"/>
      <c r="C6" s="388"/>
      <c r="D6" s="315"/>
      <c r="E6" s="315"/>
      <c r="F6" s="413"/>
      <c r="G6" s="338"/>
      <c r="H6" s="338"/>
      <c r="I6" s="338"/>
      <c r="J6" s="416"/>
      <c r="K6" s="344"/>
      <c r="L6" s="344"/>
      <c r="M6" s="344"/>
      <c r="N6" s="348" t="s">
        <v>17</v>
      </c>
      <c r="O6" s="349"/>
      <c r="P6" s="349"/>
      <c r="Q6" s="349"/>
      <c r="R6" s="349"/>
      <c r="S6" s="349"/>
      <c r="T6" s="349"/>
      <c r="U6" s="349"/>
      <c r="V6" s="316" t="s">
        <v>107</v>
      </c>
      <c r="W6" s="316" t="s">
        <v>66</v>
      </c>
      <c r="X6" s="314" t="s">
        <v>67</v>
      </c>
      <c r="Y6" s="310" t="s">
        <v>108</v>
      </c>
      <c r="Z6" s="310" t="s">
        <v>18</v>
      </c>
      <c r="AA6" s="310" t="s">
        <v>42</v>
      </c>
      <c r="AB6" s="420" t="s">
        <v>19</v>
      </c>
      <c r="AC6" s="298"/>
      <c r="AD6" s="298"/>
      <c r="AE6" s="298"/>
      <c r="AF6" s="316" t="s">
        <v>68</v>
      </c>
      <c r="AG6" s="316" t="s">
        <v>66</v>
      </c>
      <c r="AH6" s="314" t="s">
        <v>67</v>
      </c>
      <c r="AI6" s="310" t="s">
        <v>61</v>
      </c>
      <c r="AJ6" s="310" t="s">
        <v>18</v>
      </c>
      <c r="AK6" s="310" t="s">
        <v>43</v>
      </c>
      <c r="AL6" s="440" t="s">
        <v>20</v>
      </c>
      <c r="AM6" s="304"/>
      <c r="AN6" s="305"/>
      <c r="AO6" s="420" t="s">
        <v>69</v>
      </c>
      <c r="AP6" s="298"/>
      <c r="AQ6" s="299"/>
      <c r="AR6" s="420" t="s">
        <v>21</v>
      </c>
      <c r="AS6" s="298"/>
      <c r="AT6" s="299"/>
      <c r="AU6" s="456" t="s">
        <v>36</v>
      </c>
      <c r="AV6" s="289"/>
      <c r="AW6" s="290"/>
      <c r="AX6" s="425" t="s">
        <v>22</v>
      </c>
      <c r="AY6" s="266"/>
      <c r="AZ6" s="266"/>
      <c r="BA6" s="266"/>
      <c r="BB6" s="266"/>
      <c r="BC6" s="266"/>
      <c r="BD6" s="266"/>
      <c r="BE6" s="266"/>
      <c r="BF6" s="267"/>
      <c r="BG6" s="426" t="s">
        <v>23</v>
      </c>
      <c r="BH6" s="266"/>
      <c r="BI6" s="267"/>
      <c r="BJ6" s="425" t="s">
        <v>24</v>
      </c>
      <c r="BK6" s="266"/>
      <c r="BL6" s="267"/>
      <c r="BM6" s="429" t="s">
        <v>25</v>
      </c>
      <c r="BN6" s="429"/>
      <c r="BO6" s="429"/>
      <c r="BP6" s="429"/>
      <c r="BQ6" s="429"/>
      <c r="BR6" s="429"/>
      <c r="BS6" s="429"/>
      <c r="BT6" s="429" t="s">
        <v>26</v>
      </c>
      <c r="BU6" s="429"/>
      <c r="BV6" s="276"/>
      <c r="BW6" s="430" t="s">
        <v>115</v>
      </c>
      <c r="BX6" s="328"/>
      <c r="BY6" s="455"/>
      <c r="BZ6" s="455"/>
      <c r="CA6" s="455"/>
      <c r="CB6" s="366" t="s">
        <v>62</v>
      </c>
      <c r="CC6" s="366"/>
      <c r="CD6" s="367"/>
      <c r="CE6" s="378" t="s">
        <v>63</v>
      </c>
      <c r="CF6" s="372"/>
      <c r="CG6" s="373"/>
      <c r="CH6" s="447" t="s">
        <v>59</v>
      </c>
      <c r="CI6" s="448"/>
      <c r="CJ6" s="449"/>
      <c r="CK6" s="357" t="s">
        <v>65</v>
      </c>
      <c r="CL6" s="444" t="s">
        <v>70</v>
      </c>
      <c r="CM6" s="445"/>
      <c r="CN6" s="445"/>
      <c r="CO6" s="446" t="s">
        <v>27</v>
      </c>
      <c r="CP6" s="446"/>
      <c r="CQ6" s="446"/>
      <c r="CR6" s="425" t="s">
        <v>26</v>
      </c>
      <c r="CS6" s="266"/>
      <c r="CT6" s="266"/>
      <c r="CU6" s="328"/>
      <c r="CV6" s="435"/>
      <c r="CW6" s="435"/>
      <c r="CX6" s="435"/>
    </row>
    <row r="7" spans="2:107" ht="34.5" customHeight="1" x14ac:dyDescent="0.2">
      <c r="B7" s="324"/>
      <c r="C7" s="388"/>
      <c r="D7" s="315"/>
      <c r="E7" s="315"/>
      <c r="F7" s="413"/>
      <c r="G7" s="338"/>
      <c r="H7" s="338"/>
      <c r="I7" s="338"/>
      <c r="J7" s="416"/>
      <c r="K7" s="344"/>
      <c r="L7" s="344"/>
      <c r="M7" s="344"/>
      <c r="N7" s="420" t="s">
        <v>28</v>
      </c>
      <c r="O7" s="298"/>
      <c r="P7" s="298"/>
      <c r="Q7" s="298"/>
      <c r="R7" s="420" t="s">
        <v>29</v>
      </c>
      <c r="S7" s="298"/>
      <c r="T7" s="298"/>
      <c r="U7" s="298"/>
      <c r="V7" s="317"/>
      <c r="W7" s="317"/>
      <c r="X7" s="315"/>
      <c r="Y7" s="384"/>
      <c r="Z7" s="386"/>
      <c r="AA7" s="311"/>
      <c r="AB7" s="443"/>
      <c r="AC7" s="300"/>
      <c r="AD7" s="300"/>
      <c r="AE7" s="300"/>
      <c r="AF7" s="317"/>
      <c r="AG7" s="317"/>
      <c r="AH7" s="315"/>
      <c r="AI7" s="311"/>
      <c r="AJ7" s="311"/>
      <c r="AK7" s="311"/>
      <c r="AL7" s="441"/>
      <c r="AM7" s="306"/>
      <c r="AN7" s="307"/>
      <c r="AO7" s="443"/>
      <c r="AP7" s="300"/>
      <c r="AQ7" s="301"/>
      <c r="AR7" s="443"/>
      <c r="AS7" s="300"/>
      <c r="AT7" s="301"/>
      <c r="AU7" s="457"/>
      <c r="AV7" s="291"/>
      <c r="AW7" s="292"/>
      <c r="AX7" s="422" t="s">
        <v>30</v>
      </c>
      <c r="AY7" s="422"/>
      <c r="AZ7" s="422"/>
      <c r="BA7" s="422" t="s">
        <v>31</v>
      </c>
      <c r="BB7" s="422"/>
      <c r="BC7" s="422"/>
      <c r="BD7" s="422" t="s">
        <v>32</v>
      </c>
      <c r="BE7" s="422"/>
      <c r="BF7" s="422"/>
      <c r="BG7" s="427"/>
      <c r="BH7" s="268"/>
      <c r="BI7" s="269"/>
      <c r="BJ7" s="427"/>
      <c r="BK7" s="268"/>
      <c r="BL7" s="269"/>
      <c r="BM7" s="423" t="s">
        <v>33</v>
      </c>
      <c r="BN7" s="423"/>
      <c r="BO7" s="423"/>
      <c r="BP7" s="431" t="s">
        <v>115</v>
      </c>
      <c r="BQ7" s="450" t="s">
        <v>34</v>
      </c>
      <c r="BR7" s="450"/>
      <c r="BS7" s="450"/>
      <c r="BT7" s="429"/>
      <c r="BU7" s="429"/>
      <c r="BV7" s="276"/>
      <c r="BW7" s="430"/>
      <c r="BX7" s="328"/>
      <c r="BY7" s="455"/>
      <c r="BZ7" s="455"/>
      <c r="CA7" s="455"/>
      <c r="CB7" s="368"/>
      <c r="CC7" s="368"/>
      <c r="CD7" s="369"/>
      <c r="CE7" s="379"/>
      <c r="CF7" s="374"/>
      <c r="CG7" s="375"/>
      <c r="CH7" s="451" t="s">
        <v>60</v>
      </c>
      <c r="CI7" s="452"/>
      <c r="CJ7" s="453"/>
      <c r="CK7" s="358"/>
      <c r="CL7" s="445"/>
      <c r="CM7" s="445"/>
      <c r="CN7" s="445"/>
      <c r="CO7" s="446"/>
      <c r="CP7" s="446"/>
      <c r="CQ7" s="446"/>
      <c r="CR7" s="427"/>
      <c r="CS7" s="268"/>
      <c r="CT7" s="268"/>
      <c r="CU7" s="328"/>
      <c r="CV7" s="435"/>
      <c r="CW7" s="435"/>
      <c r="CX7" s="435"/>
    </row>
    <row r="8" spans="2:107" ht="45.75" customHeight="1" x14ac:dyDescent="0.2">
      <c r="B8" s="324"/>
      <c r="C8" s="388"/>
      <c r="D8" s="315"/>
      <c r="E8" s="315"/>
      <c r="F8" s="414"/>
      <c r="G8" s="340"/>
      <c r="H8" s="340"/>
      <c r="I8" s="340"/>
      <c r="J8" s="417"/>
      <c r="K8" s="346"/>
      <c r="L8" s="346"/>
      <c r="M8" s="346"/>
      <c r="N8" s="421"/>
      <c r="O8" s="302"/>
      <c r="P8" s="302"/>
      <c r="Q8" s="302"/>
      <c r="R8" s="421"/>
      <c r="S8" s="302"/>
      <c r="T8" s="302"/>
      <c r="U8" s="302"/>
      <c r="V8" s="317"/>
      <c r="W8" s="317"/>
      <c r="X8" s="315"/>
      <c r="Y8" s="384"/>
      <c r="Z8" s="386"/>
      <c r="AA8" s="311"/>
      <c r="AB8" s="443"/>
      <c r="AC8" s="300"/>
      <c r="AD8" s="300"/>
      <c r="AE8" s="300"/>
      <c r="AF8" s="317"/>
      <c r="AG8" s="317"/>
      <c r="AH8" s="315"/>
      <c r="AI8" s="311"/>
      <c r="AJ8" s="311"/>
      <c r="AK8" s="311"/>
      <c r="AL8" s="442"/>
      <c r="AM8" s="308"/>
      <c r="AN8" s="309"/>
      <c r="AO8" s="443"/>
      <c r="AP8" s="300"/>
      <c r="AQ8" s="301"/>
      <c r="AR8" s="421"/>
      <c r="AS8" s="302"/>
      <c r="AT8" s="303"/>
      <c r="AU8" s="458"/>
      <c r="AV8" s="293"/>
      <c r="AW8" s="294"/>
      <c r="AX8" s="422"/>
      <c r="AY8" s="422"/>
      <c r="AZ8" s="422"/>
      <c r="BA8" s="422"/>
      <c r="BB8" s="422"/>
      <c r="BC8" s="422"/>
      <c r="BD8" s="422"/>
      <c r="BE8" s="422"/>
      <c r="BF8" s="422"/>
      <c r="BG8" s="428"/>
      <c r="BH8" s="270"/>
      <c r="BI8" s="271"/>
      <c r="BJ8" s="428"/>
      <c r="BK8" s="270"/>
      <c r="BL8" s="271"/>
      <c r="BM8" s="423"/>
      <c r="BN8" s="423"/>
      <c r="BO8" s="423"/>
      <c r="BP8" s="432"/>
      <c r="BQ8" s="450"/>
      <c r="BR8" s="450"/>
      <c r="BS8" s="450"/>
      <c r="BT8" s="429"/>
      <c r="BU8" s="429"/>
      <c r="BV8" s="276"/>
      <c r="BW8" s="430"/>
      <c r="BX8" s="328"/>
      <c r="BY8" s="455"/>
      <c r="BZ8" s="455"/>
      <c r="CA8" s="455"/>
      <c r="CB8" s="370"/>
      <c r="CC8" s="370"/>
      <c r="CD8" s="371"/>
      <c r="CE8" s="424"/>
      <c r="CF8" s="376"/>
      <c r="CG8" s="377"/>
      <c r="CH8" s="434"/>
      <c r="CI8" s="326"/>
      <c r="CJ8" s="327"/>
      <c r="CK8" s="358"/>
      <c r="CL8" s="445"/>
      <c r="CM8" s="445"/>
      <c r="CN8" s="445"/>
      <c r="CO8" s="446"/>
      <c r="CP8" s="446"/>
      <c r="CQ8" s="446"/>
      <c r="CR8" s="428"/>
      <c r="CS8" s="270"/>
      <c r="CT8" s="270"/>
      <c r="CU8" s="328"/>
      <c r="CV8" s="435"/>
      <c r="CW8" s="435"/>
      <c r="CX8" s="435"/>
    </row>
    <row r="9" spans="2:107" ht="21.75" customHeight="1" x14ac:dyDescent="0.2">
      <c r="B9" s="324"/>
      <c r="C9" s="388"/>
      <c r="D9" s="315"/>
      <c r="E9" s="315"/>
      <c r="F9" s="406" t="s">
        <v>35</v>
      </c>
      <c r="G9" s="408" t="s">
        <v>109</v>
      </c>
      <c r="H9" s="409"/>
      <c r="I9" s="409"/>
      <c r="J9" s="406" t="s">
        <v>35</v>
      </c>
      <c r="K9" s="408" t="s">
        <v>109</v>
      </c>
      <c r="L9" s="409"/>
      <c r="M9" s="409"/>
      <c r="N9" s="406" t="s">
        <v>35</v>
      </c>
      <c r="O9" s="408" t="s">
        <v>109</v>
      </c>
      <c r="P9" s="409"/>
      <c r="Q9" s="409"/>
      <c r="R9" s="406" t="s">
        <v>35</v>
      </c>
      <c r="S9" s="408" t="s">
        <v>109</v>
      </c>
      <c r="T9" s="409"/>
      <c r="U9" s="409"/>
      <c r="V9" s="317"/>
      <c r="W9" s="317"/>
      <c r="X9" s="315"/>
      <c r="Y9" s="384"/>
      <c r="Z9" s="386"/>
      <c r="AA9" s="311"/>
      <c r="AB9" s="406" t="s">
        <v>35</v>
      </c>
      <c r="AC9" s="403" t="s">
        <v>109</v>
      </c>
      <c r="AD9" s="403"/>
      <c r="AE9" s="404"/>
      <c r="AF9" s="317"/>
      <c r="AG9" s="317"/>
      <c r="AH9" s="315"/>
      <c r="AI9" s="311"/>
      <c r="AJ9" s="311"/>
      <c r="AK9" s="311"/>
      <c r="AL9" s="406" t="s">
        <v>35</v>
      </c>
      <c r="AM9" s="404" t="s">
        <v>109</v>
      </c>
      <c r="AN9" s="405"/>
      <c r="AO9" s="406" t="s">
        <v>35</v>
      </c>
      <c r="AP9" s="404" t="s">
        <v>109</v>
      </c>
      <c r="AQ9" s="405"/>
      <c r="AR9" s="406" t="s">
        <v>35</v>
      </c>
      <c r="AS9" s="404" t="s">
        <v>109</v>
      </c>
      <c r="AT9" s="405"/>
      <c r="AU9" s="406" t="s">
        <v>35</v>
      </c>
      <c r="AV9" s="404" t="s">
        <v>109</v>
      </c>
      <c r="AW9" s="405"/>
      <c r="AX9" s="406" t="s">
        <v>35</v>
      </c>
      <c r="AY9" s="404" t="s">
        <v>109</v>
      </c>
      <c r="AZ9" s="405"/>
      <c r="BA9" s="406" t="s">
        <v>35</v>
      </c>
      <c r="BB9" s="404" t="s">
        <v>109</v>
      </c>
      <c r="BC9" s="405"/>
      <c r="BD9" s="406" t="s">
        <v>35</v>
      </c>
      <c r="BE9" s="404" t="s">
        <v>109</v>
      </c>
      <c r="BF9" s="405"/>
      <c r="BG9" s="402" t="s">
        <v>35</v>
      </c>
      <c r="BH9" s="403" t="s">
        <v>109</v>
      </c>
      <c r="BI9" s="403"/>
      <c r="BJ9" s="402" t="s">
        <v>35</v>
      </c>
      <c r="BK9" s="403" t="s">
        <v>109</v>
      </c>
      <c r="BL9" s="403"/>
      <c r="BM9" s="402" t="s">
        <v>35</v>
      </c>
      <c r="BN9" s="403" t="s">
        <v>109</v>
      </c>
      <c r="BO9" s="403"/>
      <c r="BP9" s="432"/>
      <c r="BQ9" s="402" t="s">
        <v>35</v>
      </c>
      <c r="BR9" s="403" t="s">
        <v>109</v>
      </c>
      <c r="BS9" s="403"/>
      <c r="BT9" s="402" t="s">
        <v>35</v>
      </c>
      <c r="BU9" s="403" t="s">
        <v>109</v>
      </c>
      <c r="BV9" s="404"/>
      <c r="BW9" s="430"/>
      <c r="BX9" s="328"/>
      <c r="BY9" s="402" t="s">
        <v>35</v>
      </c>
      <c r="BZ9" s="403" t="s">
        <v>109</v>
      </c>
      <c r="CA9" s="403"/>
      <c r="CB9" s="402" t="s">
        <v>35</v>
      </c>
      <c r="CC9" s="403" t="s">
        <v>109</v>
      </c>
      <c r="CD9" s="403"/>
      <c r="CE9" s="402" t="s">
        <v>35</v>
      </c>
      <c r="CF9" s="403" t="s">
        <v>109</v>
      </c>
      <c r="CG9" s="403"/>
      <c r="CH9" s="402" t="s">
        <v>35</v>
      </c>
      <c r="CI9" s="403" t="s">
        <v>109</v>
      </c>
      <c r="CJ9" s="403"/>
      <c r="CK9" s="401" t="s">
        <v>110</v>
      </c>
      <c r="CL9" s="402" t="s">
        <v>35</v>
      </c>
      <c r="CM9" s="403" t="s">
        <v>109</v>
      </c>
      <c r="CN9" s="403"/>
      <c r="CO9" s="402" t="s">
        <v>35</v>
      </c>
      <c r="CP9" s="403" t="s">
        <v>109</v>
      </c>
      <c r="CQ9" s="403"/>
      <c r="CR9" s="411" t="s">
        <v>35</v>
      </c>
      <c r="CS9" s="418" t="s">
        <v>109</v>
      </c>
      <c r="CT9" s="419"/>
      <c r="CU9" s="328"/>
      <c r="CV9" s="402" t="s">
        <v>35</v>
      </c>
      <c r="CW9" s="403" t="s">
        <v>109</v>
      </c>
      <c r="CX9" s="403"/>
      <c r="CY9" s="410" t="s">
        <v>111</v>
      </c>
      <c r="CZ9" s="410"/>
      <c r="DA9" s="410"/>
      <c r="DB9" s="410"/>
    </row>
    <row r="10" spans="2:107" ht="22.5" customHeight="1" x14ac:dyDescent="0.2">
      <c r="B10" s="324"/>
      <c r="C10" s="388"/>
      <c r="D10" s="389"/>
      <c r="E10" s="389"/>
      <c r="F10" s="407"/>
      <c r="G10" s="24" t="s">
        <v>114</v>
      </c>
      <c r="H10" s="23" t="s">
        <v>0</v>
      </c>
      <c r="I10" s="23" t="s">
        <v>2</v>
      </c>
      <c r="J10" s="407"/>
      <c r="K10" s="24" t="s">
        <v>114</v>
      </c>
      <c r="L10" s="23" t="s">
        <v>0</v>
      </c>
      <c r="M10" s="25" t="s">
        <v>2</v>
      </c>
      <c r="N10" s="407"/>
      <c r="O10" s="24" t="s">
        <v>114</v>
      </c>
      <c r="P10" s="4" t="s">
        <v>0</v>
      </c>
      <c r="Q10" s="25" t="s">
        <v>2</v>
      </c>
      <c r="R10" s="407"/>
      <c r="S10" s="24" t="s">
        <v>114</v>
      </c>
      <c r="T10" s="4" t="s">
        <v>0</v>
      </c>
      <c r="U10" s="37" t="s">
        <v>2</v>
      </c>
      <c r="V10" s="317"/>
      <c r="W10" s="317"/>
      <c r="X10" s="315"/>
      <c r="Y10" s="384"/>
      <c r="Z10" s="386"/>
      <c r="AA10" s="311"/>
      <c r="AB10" s="407"/>
      <c r="AC10" s="24" t="s">
        <v>114</v>
      </c>
      <c r="AD10" s="4" t="s">
        <v>0</v>
      </c>
      <c r="AE10" s="37" t="s">
        <v>2</v>
      </c>
      <c r="AF10" s="317"/>
      <c r="AG10" s="317"/>
      <c r="AH10" s="315"/>
      <c r="AI10" s="311"/>
      <c r="AJ10" s="311"/>
      <c r="AK10" s="311"/>
      <c r="AL10" s="407"/>
      <c r="AM10" s="24" t="s">
        <v>114</v>
      </c>
      <c r="AN10" s="4" t="s">
        <v>0</v>
      </c>
      <c r="AO10" s="407"/>
      <c r="AP10" s="24" t="s">
        <v>114</v>
      </c>
      <c r="AQ10" s="4" t="s">
        <v>0</v>
      </c>
      <c r="AR10" s="407"/>
      <c r="AS10" s="24" t="s">
        <v>114</v>
      </c>
      <c r="AT10" s="4" t="s">
        <v>0</v>
      </c>
      <c r="AU10" s="407"/>
      <c r="AV10" s="24" t="s">
        <v>114</v>
      </c>
      <c r="AW10" s="4" t="s">
        <v>0</v>
      </c>
      <c r="AX10" s="407"/>
      <c r="AY10" s="24" t="s">
        <v>114</v>
      </c>
      <c r="AZ10" s="4" t="s">
        <v>0</v>
      </c>
      <c r="BA10" s="407"/>
      <c r="BB10" s="24" t="s">
        <v>114</v>
      </c>
      <c r="BC10" s="4" t="s">
        <v>0</v>
      </c>
      <c r="BD10" s="407"/>
      <c r="BE10" s="24" t="s">
        <v>71</v>
      </c>
      <c r="BF10" s="13" t="s">
        <v>0</v>
      </c>
      <c r="BG10" s="402"/>
      <c r="BH10" s="24" t="s">
        <v>114</v>
      </c>
      <c r="BI10" s="13" t="s">
        <v>0</v>
      </c>
      <c r="BJ10" s="402"/>
      <c r="BK10" s="24" t="s">
        <v>114</v>
      </c>
      <c r="BL10" s="13" t="s">
        <v>0</v>
      </c>
      <c r="BM10" s="402"/>
      <c r="BN10" s="24" t="s">
        <v>114</v>
      </c>
      <c r="BO10" s="13" t="s">
        <v>0</v>
      </c>
      <c r="BP10" s="433"/>
      <c r="BQ10" s="402"/>
      <c r="BR10" s="24" t="s">
        <v>114</v>
      </c>
      <c r="BS10" s="13" t="s">
        <v>0</v>
      </c>
      <c r="BT10" s="402"/>
      <c r="BU10" s="24" t="s">
        <v>114</v>
      </c>
      <c r="BV10" s="14" t="s">
        <v>0</v>
      </c>
      <c r="BW10" s="430"/>
      <c r="BX10" s="14"/>
      <c r="BY10" s="402"/>
      <c r="BZ10" s="24" t="s">
        <v>114</v>
      </c>
      <c r="CA10" s="13" t="s">
        <v>0</v>
      </c>
      <c r="CB10" s="402"/>
      <c r="CC10" s="24" t="s">
        <v>114</v>
      </c>
      <c r="CD10" s="4" t="s">
        <v>0</v>
      </c>
      <c r="CE10" s="402"/>
      <c r="CF10" s="24" t="s">
        <v>114</v>
      </c>
      <c r="CG10" s="13" t="s">
        <v>0</v>
      </c>
      <c r="CH10" s="402"/>
      <c r="CI10" s="24" t="s">
        <v>114</v>
      </c>
      <c r="CJ10" s="13" t="s">
        <v>0</v>
      </c>
      <c r="CK10" s="401"/>
      <c r="CL10" s="402"/>
      <c r="CM10" s="24" t="s">
        <v>114</v>
      </c>
      <c r="CN10" s="13" t="s">
        <v>0</v>
      </c>
      <c r="CO10" s="402"/>
      <c r="CP10" s="24" t="s">
        <v>114</v>
      </c>
      <c r="CQ10" s="13" t="s">
        <v>0</v>
      </c>
      <c r="CR10" s="411"/>
      <c r="CS10" s="24" t="s">
        <v>71</v>
      </c>
      <c r="CT10" s="13" t="s">
        <v>0</v>
      </c>
      <c r="CU10" s="13"/>
      <c r="CV10" s="402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85"/>
      <c r="Z11" s="387"/>
      <c r="AA11" s="325"/>
      <c r="AB11" s="17">
        <v>20</v>
      </c>
      <c r="AC11" s="17">
        <v>21</v>
      </c>
      <c r="AD11" s="17">
        <v>22</v>
      </c>
      <c r="AE11" s="18">
        <v>23</v>
      </c>
      <c r="AF11" s="44"/>
      <c r="AG11" s="383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12" t="s">
        <v>3</v>
      </c>
      <c r="C23" s="313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2026-08-19T08:29:38Z</dcterms:modified>
</cp:coreProperties>
</file>